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\2ER\Exceles\"/>
    </mc:Choice>
  </mc:AlternateContent>
  <xr:revisionPtr revIDLastSave="0" documentId="13_ncr:1_{8BB6EF7C-FB93-4F50-A8BF-31B2E30BB722}" xr6:coauthVersionLast="38" xr6:coauthVersionMax="38" xr10:uidLastSave="{00000000-0000-0000-0000-000000000000}"/>
  <bookViews>
    <workbookView xWindow="0" yWindow="0" windowWidth="28800" windowHeight="12225" activeTab="1" xr2:uid="{00000000-000D-0000-FFFF-FFFF00000000}"/>
  </bookViews>
  <sheets>
    <sheet name="CONTEO" sheetId="4" r:id="rId1"/>
    <sheet name="IMDA" sheetId="3" r:id="rId2"/>
    <sheet name="TASA CREC." sheetId="7" r:id="rId3"/>
    <sheet name="FC LIG" sheetId="5" r:id="rId4"/>
    <sheet name="FC PES" sheetId="6" r:id="rId5"/>
  </sheets>
  <definedNames>
    <definedName name="Abril">#REF!</definedName>
    <definedName name="Agosto">#REF!</definedName>
    <definedName name="Año">#REF!</definedName>
    <definedName name="Dias2000">#REF!</definedName>
    <definedName name="Dias2001">#REF!</definedName>
    <definedName name="Dias2002">#REF!</definedName>
    <definedName name="Dias2003">#REF!</definedName>
    <definedName name="Dias2004">#REF!</definedName>
    <definedName name="Dias2005">#REF!</definedName>
    <definedName name="Dias2006">#REF!</definedName>
    <definedName name="Dias2007">#REF!</definedName>
    <definedName name="Dias2008">#REF!</definedName>
    <definedName name="Diciembre">#REF!</definedName>
    <definedName name="Enero">#REF!</definedName>
    <definedName name="Febrero">#REF!</definedName>
    <definedName name="IMD2000Lig">#REF!</definedName>
    <definedName name="IMD2000Pes">#REF!</definedName>
    <definedName name="IMD2001Lig">#REF!</definedName>
    <definedName name="IMD2001Pes">#REF!</definedName>
    <definedName name="IMD2002Lig">#REF!</definedName>
    <definedName name="IMD2002Pes">#REF!</definedName>
    <definedName name="IMD2003Lig">#REF!</definedName>
    <definedName name="IMD2003Pes">#REF!</definedName>
    <definedName name="IMD2004Lig">#REF!</definedName>
    <definedName name="IMD2004Pes">#REF!</definedName>
    <definedName name="IMD2005Lig">#REF!</definedName>
    <definedName name="IMD2005Pes">#REF!</definedName>
    <definedName name="IMD2006Lig">#REF!</definedName>
    <definedName name="IMD2006Pes">#REF!</definedName>
    <definedName name="IMD2007Lig">#REF!</definedName>
    <definedName name="IMD2007Pes">#REF!</definedName>
    <definedName name="IMD2008Lig">#REF!</definedName>
    <definedName name="IMD2008Pes">#REF!</definedName>
    <definedName name="IMDTotalLiv">#REF!</definedName>
    <definedName name="IMDTotalPes">#REF!</definedName>
    <definedName name="Julio">#REF!</definedName>
    <definedName name="Junio">#REF!</definedName>
    <definedName name="Marzo">#REF!</definedName>
    <definedName name="Mayo">#REF!</definedName>
    <definedName name="Noviembre">#REF!</definedName>
    <definedName name="Octubre">#REF!</definedName>
    <definedName name="Peaje2000">#REF!</definedName>
    <definedName name="Peaje2001">#REF!</definedName>
    <definedName name="Peaje2002">#REF!</definedName>
    <definedName name="Peaje2003">#REF!</definedName>
    <definedName name="Peaje2004">#REF!</definedName>
    <definedName name="Peaje2005">#REF!</definedName>
    <definedName name="Peaje2006">#REF!</definedName>
    <definedName name="Se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0" i="3" l="1"/>
  <c r="B121" i="3"/>
  <c r="B122" i="3"/>
  <c r="B123" i="3"/>
  <c r="B125" i="3"/>
  <c r="B124" i="3"/>
  <c r="B119" i="3"/>
  <c r="C125" i="3"/>
  <c r="D125" i="3"/>
  <c r="E125" i="3"/>
  <c r="F125" i="3"/>
  <c r="G125" i="3"/>
  <c r="H125" i="3"/>
  <c r="I125" i="3"/>
  <c r="J125" i="3"/>
  <c r="K125" i="3"/>
  <c r="K124" i="3"/>
  <c r="J124" i="3"/>
  <c r="I124" i="3"/>
  <c r="H124" i="3"/>
  <c r="G124" i="3"/>
  <c r="F124" i="3"/>
  <c r="E124" i="3"/>
  <c r="D124" i="3"/>
  <c r="C124" i="3"/>
  <c r="K123" i="3"/>
  <c r="J123" i="3"/>
  <c r="I123" i="3"/>
  <c r="H123" i="3"/>
  <c r="G123" i="3"/>
  <c r="F123" i="3"/>
  <c r="E123" i="3"/>
  <c r="D123" i="3"/>
  <c r="C123" i="3"/>
  <c r="K122" i="3"/>
  <c r="J122" i="3"/>
  <c r="I122" i="3"/>
  <c r="H122" i="3"/>
  <c r="G122" i="3"/>
  <c r="F122" i="3"/>
  <c r="E122" i="3"/>
  <c r="D122" i="3"/>
  <c r="C122" i="3"/>
  <c r="K121" i="3"/>
  <c r="K118" i="3" s="1"/>
  <c r="J121" i="3"/>
  <c r="J118" i="3" s="1"/>
  <c r="I121" i="3"/>
  <c r="H121" i="3"/>
  <c r="G121" i="3"/>
  <c r="F121" i="3"/>
  <c r="E121" i="3"/>
  <c r="D121" i="3"/>
  <c r="C121" i="3"/>
  <c r="C118" i="3" s="1"/>
  <c r="K120" i="3"/>
  <c r="J120" i="3"/>
  <c r="I120" i="3"/>
  <c r="H120" i="3"/>
  <c r="G120" i="3"/>
  <c r="F120" i="3"/>
  <c r="E120" i="3"/>
  <c r="E118" i="3" s="1"/>
  <c r="D120" i="3"/>
  <c r="D118" i="3" s="1"/>
  <c r="C120" i="3"/>
  <c r="K119" i="3"/>
  <c r="J119" i="3"/>
  <c r="I119" i="3"/>
  <c r="H119" i="3"/>
  <c r="G119" i="3"/>
  <c r="G118" i="3" s="1"/>
  <c r="F119" i="3"/>
  <c r="F118" i="3" s="1"/>
  <c r="E119" i="3"/>
  <c r="D119" i="3"/>
  <c r="C119" i="3"/>
  <c r="I118" i="3"/>
  <c r="H118" i="3"/>
  <c r="B118" i="3" l="1"/>
  <c r="R9" i="4" l="1"/>
  <c r="S9" i="4"/>
  <c r="T9" i="4"/>
  <c r="U9" i="4"/>
  <c r="V9" i="4"/>
  <c r="W9" i="4"/>
  <c r="X9" i="4"/>
  <c r="O10" i="4"/>
  <c r="N10" i="4"/>
  <c r="N11" i="4" s="1"/>
  <c r="M10" i="4"/>
  <c r="L10" i="4"/>
  <c r="K10" i="4"/>
  <c r="J10" i="4"/>
  <c r="J11" i="4" s="1"/>
  <c r="I10" i="4"/>
  <c r="H10" i="4"/>
  <c r="H11" i="4" s="1"/>
  <c r="G10" i="4"/>
  <c r="F10" i="4"/>
  <c r="F11" i="4" s="1"/>
  <c r="E10" i="4"/>
  <c r="D11" i="4" s="1"/>
  <c r="D10" i="4"/>
  <c r="C10" i="4"/>
  <c r="B10" i="4"/>
  <c r="L11" i="4" l="1"/>
  <c r="B11" i="4"/>
  <c r="B147" i="3" l="1"/>
  <c r="B72" i="3"/>
  <c r="C72" i="3"/>
  <c r="D72" i="3"/>
  <c r="E72" i="3"/>
  <c r="F72" i="3"/>
  <c r="G72" i="3"/>
  <c r="H72" i="3"/>
  <c r="C71" i="3"/>
  <c r="D71" i="3"/>
  <c r="E71" i="3"/>
  <c r="F71" i="3"/>
  <c r="G71" i="3"/>
  <c r="H71" i="3"/>
  <c r="B67" i="3"/>
  <c r="C67" i="3"/>
  <c r="D67" i="3"/>
  <c r="E67" i="3"/>
  <c r="F67" i="3"/>
  <c r="G67" i="3"/>
  <c r="H67" i="3"/>
  <c r="B68" i="3"/>
  <c r="C68" i="3"/>
  <c r="D68" i="3"/>
  <c r="E68" i="3"/>
  <c r="F68" i="3"/>
  <c r="G68" i="3"/>
  <c r="H68" i="3"/>
  <c r="B69" i="3"/>
  <c r="C69" i="3"/>
  <c r="D69" i="3"/>
  <c r="E69" i="3"/>
  <c r="F69" i="3"/>
  <c r="G69" i="3"/>
  <c r="H69" i="3"/>
  <c r="B70" i="3"/>
  <c r="C70" i="3"/>
  <c r="D70" i="3"/>
  <c r="E70" i="3"/>
  <c r="F70" i="3"/>
  <c r="G70" i="3"/>
  <c r="H70" i="3"/>
  <c r="B71" i="3"/>
  <c r="C66" i="3"/>
  <c r="D66" i="3"/>
  <c r="E66" i="3"/>
  <c r="F66" i="3"/>
  <c r="G66" i="3"/>
  <c r="H66" i="3"/>
  <c r="B66" i="3"/>
  <c r="C49" i="3"/>
  <c r="K72" i="3" s="1"/>
  <c r="C48" i="3"/>
  <c r="C26" i="3"/>
  <c r="D26" i="3"/>
  <c r="E26" i="3"/>
  <c r="F26" i="3"/>
  <c r="G26" i="3"/>
  <c r="H26" i="3"/>
  <c r="B26" i="3"/>
  <c r="I72" i="3" l="1"/>
  <c r="J72" i="3" s="1"/>
  <c r="L72" i="3" s="1"/>
  <c r="B88" i="3" s="1"/>
  <c r="B115" i="3" s="1"/>
  <c r="B146" i="3" s="1"/>
  <c r="H115" i="3" l="1"/>
  <c r="I115" i="3"/>
  <c r="J115" i="3"/>
  <c r="D115" i="3"/>
  <c r="L115" i="3"/>
  <c r="G115" i="3"/>
  <c r="C115" i="3"/>
  <c r="K115" i="3"/>
  <c r="E115" i="3"/>
  <c r="F115" i="3"/>
  <c r="E146" i="3" l="1"/>
  <c r="E154" i="3"/>
  <c r="K146" i="3"/>
  <c r="K154" i="3"/>
  <c r="G146" i="3"/>
  <c r="G154" i="3"/>
  <c r="C146" i="3"/>
  <c r="C154" i="3"/>
  <c r="L146" i="3"/>
  <c r="L154" i="3"/>
  <c r="D146" i="3"/>
  <c r="D154" i="3"/>
  <c r="J146" i="3"/>
  <c r="J154" i="3"/>
  <c r="F154" i="3"/>
  <c r="F146" i="3"/>
  <c r="I154" i="3"/>
  <c r="I146" i="3"/>
  <c r="H154" i="3"/>
  <c r="H146" i="3"/>
  <c r="K66" i="3" l="1"/>
  <c r="R3" i="4" l="1"/>
  <c r="X4" i="4" l="1"/>
  <c r="X5" i="4"/>
  <c r="X6" i="4"/>
  <c r="X7" i="4"/>
  <c r="X8" i="4"/>
  <c r="X3" i="4"/>
  <c r="W4" i="4"/>
  <c r="W5" i="4"/>
  <c r="W6" i="4"/>
  <c r="W7" i="4"/>
  <c r="W8" i="4"/>
  <c r="W3" i="4"/>
  <c r="V4" i="4"/>
  <c r="V5" i="4"/>
  <c r="V6" i="4"/>
  <c r="V7" i="4"/>
  <c r="V8" i="4"/>
  <c r="V3" i="4"/>
  <c r="U4" i="4"/>
  <c r="U5" i="4"/>
  <c r="U6" i="4"/>
  <c r="U7" i="4"/>
  <c r="U8" i="4"/>
  <c r="U3" i="4"/>
  <c r="T4" i="4"/>
  <c r="T5" i="4"/>
  <c r="T6" i="4"/>
  <c r="T7" i="4"/>
  <c r="T8" i="4"/>
  <c r="T3" i="4"/>
  <c r="S4" i="4"/>
  <c r="S5" i="4"/>
  <c r="S6" i="4"/>
  <c r="S7" i="4"/>
  <c r="S8" i="4"/>
  <c r="S3" i="4"/>
  <c r="R4" i="4"/>
  <c r="R5" i="4"/>
  <c r="R6" i="4"/>
  <c r="R7" i="4"/>
  <c r="R8" i="4"/>
  <c r="X10" i="4" l="1"/>
  <c r="W10" i="4"/>
  <c r="V10" i="4"/>
  <c r="U10" i="4"/>
  <c r="T10" i="4"/>
  <c r="S10" i="4"/>
  <c r="R10" i="4"/>
  <c r="I66" i="3" l="1"/>
  <c r="J66" i="3" s="1"/>
  <c r="L66" i="3" s="1"/>
  <c r="E73" i="3"/>
  <c r="G73" i="3"/>
  <c r="D73" i="3"/>
  <c r="I67" i="3"/>
  <c r="J67" i="3" s="1"/>
  <c r="C73" i="3"/>
  <c r="I68" i="3"/>
  <c r="J68" i="3" s="1"/>
  <c r="K70" i="3"/>
  <c r="K69" i="3"/>
  <c r="K68" i="3"/>
  <c r="K67" i="3"/>
  <c r="K71" i="3"/>
  <c r="I69" i="3"/>
  <c r="J69" i="3" s="1"/>
  <c r="B73" i="3" l="1"/>
  <c r="I70" i="3"/>
  <c r="J70" i="3" s="1"/>
  <c r="L70" i="3" s="1"/>
  <c r="I71" i="3"/>
  <c r="J71" i="3" s="1"/>
  <c r="L71" i="3" s="1"/>
  <c r="B87" i="3" s="1"/>
  <c r="H73" i="3"/>
  <c r="F73" i="3"/>
  <c r="L69" i="3"/>
  <c r="L68" i="3"/>
  <c r="L67" i="3"/>
  <c r="L73" i="3" l="1"/>
  <c r="B84" i="3"/>
  <c r="B83" i="3"/>
  <c r="B85" i="3"/>
  <c r="B112" i="3" s="1"/>
  <c r="B143" i="3" s="1"/>
  <c r="B86" i="3"/>
  <c r="B113" i="3" s="1"/>
  <c r="B144" i="3" s="1"/>
  <c r="I73" i="3"/>
  <c r="L113" i="3" l="1"/>
  <c r="D112" i="3"/>
  <c r="D143" i="3" s="1"/>
  <c r="G112" i="3"/>
  <c r="G113" i="3"/>
  <c r="D113" i="3"/>
  <c r="D144" i="3" s="1"/>
  <c r="J112" i="3"/>
  <c r="I112" i="3"/>
  <c r="H112" i="3"/>
  <c r="F112" i="3"/>
  <c r="F143" i="3" s="1"/>
  <c r="K112" i="3"/>
  <c r="E112" i="3"/>
  <c r="E143" i="3" s="1"/>
  <c r="C112" i="3"/>
  <c r="C143" i="3" s="1"/>
  <c r="L112" i="3"/>
  <c r="J113" i="3"/>
  <c r="E113" i="3"/>
  <c r="E144" i="3" s="1"/>
  <c r="K113" i="3"/>
  <c r="H113" i="3"/>
  <c r="I113" i="3"/>
  <c r="C113" i="3"/>
  <c r="C144" i="3" s="1"/>
  <c r="F113" i="3"/>
  <c r="F144" i="3" s="1"/>
  <c r="B111" i="3"/>
  <c r="B142" i="3" s="1"/>
  <c r="B114" i="3"/>
  <c r="B110" i="3"/>
  <c r="B141" i="3" s="1"/>
  <c r="J73" i="3"/>
  <c r="B82" i="3"/>
  <c r="H143" i="3" l="1"/>
  <c r="H151" i="3"/>
  <c r="K144" i="3"/>
  <c r="K152" i="3"/>
  <c r="C114" i="3"/>
  <c r="C145" i="3" s="1"/>
  <c r="B145" i="3"/>
  <c r="J144" i="3"/>
  <c r="J152" i="3"/>
  <c r="J151" i="3"/>
  <c r="J143" i="3"/>
  <c r="L151" i="3"/>
  <c r="L143" i="3"/>
  <c r="G144" i="3"/>
  <c r="G152" i="3"/>
  <c r="G151" i="3"/>
  <c r="G143" i="3"/>
  <c r="I143" i="3"/>
  <c r="I151" i="3"/>
  <c r="I152" i="3"/>
  <c r="I144" i="3"/>
  <c r="K151" i="3"/>
  <c r="K143" i="3"/>
  <c r="H144" i="3"/>
  <c r="H152" i="3"/>
  <c r="L152" i="3"/>
  <c r="L144" i="3"/>
  <c r="B89" i="3"/>
  <c r="C88" i="3" s="1"/>
  <c r="L114" i="3"/>
  <c r="D152" i="3"/>
  <c r="C152" i="3"/>
  <c r="C151" i="3"/>
  <c r="F151" i="3"/>
  <c r="F152" i="3"/>
  <c r="E151" i="3"/>
  <c r="D151" i="3"/>
  <c r="E152" i="3"/>
  <c r="C110" i="3"/>
  <c r="C141" i="3" s="1"/>
  <c r="G110" i="3"/>
  <c r="D111" i="3"/>
  <c r="D142" i="3" s="1"/>
  <c r="G111" i="3"/>
  <c r="I114" i="3"/>
  <c r="E114" i="3"/>
  <c r="E145" i="3" s="1"/>
  <c r="D114" i="3"/>
  <c r="D145" i="3" s="1"/>
  <c r="G114" i="3"/>
  <c r="F114" i="3"/>
  <c r="F145" i="3" s="1"/>
  <c r="H114" i="3"/>
  <c r="J114" i="3"/>
  <c r="K114" i="3"/>
  <c r="J111" i="3"/>
  <c r="I111" i="3"/>
  <c r="K111" i="3"/>
  <c r="E111" i="3"/>
  <c r="E142" i="3" s="1"/>
  <c r="H111" i="3"/>
  <c r="F111" i="3"/>
  <c r="F142" i="3" s="1"/>
  <c r="C111" i="3"/>
  <c r="C142" i="3" s="1"/>
  <c r="L111" i="3"/>
  <c r="C86" i="3"/>
  <c r="C82" i="3"/>
  <c r="F110" i="3"/>
  <c r="F141" i="3" s="1"/>
  <c r="K110" i="3"/>
  <c r="E110" i="3"/>
  <c r="E141" i="3" s="1"/>
  <c r="L110" i="3"/>
  <c r="D110" i="3"/>
  <c r="D141" i="3" s="1"/>
  <c r="J110" i="3"/>
  <c r="I110" i="3"/>
  <c r="H110" i="3"/>
  <c r="C83" i="3"/>
  <c r="J141" i="3" l="1"/>
  <c r="J149" i="3"/>
  <c r="L142" i="3"/>
  <c r="L150" i="3"/>
  <c r="K153" i="3"/>
  <c r="K145" i="3"/>
  <c r="G142" i="3"/>
  <c r="G150" i="3"/>
  <c r="L141" i="3"/>
  <c r="L149" i="3"/>
  <c r="H153" i="3"/>
  <c r="H145" i="3"/>
  <c r="G149" i="3"/>
  <c r="G141" i="3"/>
  <c r="H150" i="3"/>
  <c r="H142" i="3"/>
  <c r="K149" i="3"/>
  <c r="K141" i="3"/>
  <c r="G153" i="3"/>
  <c r="G145" i="3"/>
  <c r="L145" i="3"/>
  <c r="L153" i="3"/>
  <c r="J145" i="3"/>
  <c r="J153" i="3"/>
  <c r="H149" i="3"/>
  <c r="H141" i="3"/>
  <c r="I150" i="3"/>
  <c r="I142" i="3"/>
  <c r="K142" i="3"/>
  <c r="K150" i="3"/>
  <c r="I141" i="3"/>
  <c r="I149" i="3"/>
  <c r="J142" i="3"/>
  <c r="J150" i="3"/>
  <c r="I153" i="3"/>
  <c r="I145" i="3"/>
  <c r="C84" i="3"/>
  <c r="C85" i="3"/>
  <c r="C87" i="3"/>
  <c r="C89" i="3"/>
  <c r="F153" i="3"/>
  <c r="E153" i="3"/>
  <c r="D153" i="3"/>
  <c r="C153" i="3"/>
  <c r="D150" i="3"/>
  <c r="E150" i="3"/>
  <c r="C150" i="3"/>
  <c r="F150" i="3"/>
  <c r="D149" i="3"/>
  <c r="E149" i="3"/>
  <c r="F149" i="3"/>
  <c r="C149" i="3"/>
  <c r="B109" i="3"/>
  <c r="B108" i="3" s="1"/>
  <c r="B139" i="3" s="1"/>
  <c r="E109" i="3" l="1"/>
  <c r="B140" i="3"/>
  <c r="C109" i="3"/>
  <c r="C140" i="3" s="1"/>
  <c r="D109" i="3"/>
  <c r="D140" i="3" s="1"/>
  <c r="G109" i="3"/>
  <c r="L109" i="3"/>
  <c r="H109" i="3"/>
  <c r="I109" i="3"/>
  <c r="F109" i="3"/>
  <c r="J109" i="3"/>
  <c r="K109" i="3"/>
  <c r="E108" i="3" l="1"/>
  <c r="E140" i="3"/>
  <c r="I108" i="3"/>
  <c r="I140" i="3"/>
  <c r="I148" i="3"/>
  <c r="I147" i="3" s="1"/>
  <c r="J108" i="3"/>
  <c r="J148" i="3"/>
  <c r="J147" i="3" s="1"/>
  <c r="J140" i="3"/>
  <c r="K108" i="3"/>
  <c r="K140" i="3"/>
  <c r="K148" i="3"/>
  <c r="K147" i="3" s="1"/>
  <c r="H108" i="3"/>
  <c r="H140" i="3"/>
  <c r="H148" i="3"/>
  <c r="H147" i="3" s="1"/>
  <c r="G108" i="3"/>
  <c r="G140" i="3"/>
  <c r="G148" i="3"/>
  <c r="G147" i="3" s="1"/>
  <c r="F108" i="3"/>
  <c r="F140" i="3"/>
  <c r="L108" i="3"/>
  <c r="L139" i="3" s="1"/>
  <c r="L148" i="3"/>
  <c r="L147" i="3" s="1"/>
  <c r="L140" i="3"/>
  <c r="C148" i="3"/>
  <c r="C147" i="3" s="1"/>
  <c r="C108" i="3"/>
  <c r="D148" i="3"/>
  <c r="D147" i="3" s="1"/>
  <c r="D108" i="3"/>
  <c r="B155" i="3"/>
  <c r="F148" i="3"/>
  <c r="F147" i="3" s="1"/>
  <c r="E148" i="3"/>
  <c r="E147" i="3" s="1"/>
  <c r="G155" i="3" l="1"/>
  <c r="G139" i="3"/>
  <c r="J139" i="3"/>
  <c r="J155" i="3"/>
  <c r="H139" i="3"/>
  <c r="H155" i="3"/>
  <c r="C155" i="3"/>
  <c r="C139" i="3"/>
  <c r="I155" i="3"/>
  <c r="I139" i="3"/>
  <c r="L155" i="3"/>
  <c r="D155" i="3"/>
  <c r="D139" i="3"/>
  <c r="F139" i="3"/>
  <c r="F155" i="3"/>
  <c r="K155" i="3"/>
  <c r="K139" i="3"/>
  <c r="E139" i="3"/>
  <c r="E155" i="3"/>
</calcChain>
</file>

<file path=xl/sharedStrings.xml><?xml version="1.0" encoding="utf-8"?>
<sst xmlns="http://schemas.openxmlformats.org/spreadsheetml/2006/main" count="578" uniqueCount="288">
  <si>
    <t>Nombre del  Proyecto:</t>
  </si>
  <si>
    <t>Departamento:</t>
  </si>
  <si>
    <t>Provincia:</t>
  </si>
  <si>
    <t>Zona Geográfica:</t>
  </si>
  <si>
    <t>Horizonte del Proyecto:</t>
  </si>
  <si>
    <t>Tipo de Vehículo</t>
  </si>
  <si>
    <t>Lunes</t>
  </si>
  <si>
    <t>Martes</t>
  </si>
  <si>
    <t>Miércoles</t>
  </si>
  <si>
    <t>Jueves</t>
  </si>
  <si>
    <t>Viernes</t>
  </si>
  <si>
    <t>Sábado</t>
  </si>
  <si>
    <t>Domingo</t>
  </si>
  <si>
    <t>Camión 2E</t>
  </si>
  <si>
    <t>TOTAL</t>
  </si>
  <si>
    <t>F.C.E. Vehículos ligeros:</t>
  </si>
  <si>
    <t>F.C.E. Vehículos pesados:</t>
  </si>
  <si>
    <t>Donde:</t>
  </si>
  <si>
    <t>Índice Medio Diario Semanal de la Muestra Vehícular Tomada</t>
  </si>
  <si>
    <t>Índice Medio Anual</t>
  </si>
  <si>
    <t>Vi =</t>
  </si>
  <si>
    <t>Volumen Vehícular diario de cada uno de los días de conteo</t>
  </si>
  <si>
    <t>FC =</t>
  </si>
  <si>
    <t xml:space="preserve">Factores de Corrección Estacional </t>
  </si>
  <si>
    <t>Tráfico Vehícular en dos Sentidos por Día</t>
  </si>
  <si>
    <t>FC</t>
  </si>
  <si>
    <t>2.1 Demanda Actual</t>
  </si>
  <si>
    <t>IMD</t>
  </si>
  <si>
    <t>Distribución (%)</t>
  </si>
  <si>
    <t>2.2 Demanda Proyectada</t>
  </si>
  <si>
    <t>Tránsito proyectado al año  en vehículo por día</t>
  </si>
  <si>
    <t>Tránsito actual (año base) en vehículo por día</t>
  </si>
  <si>
    <t>n =</t>
  </si>
  <si>
    <t>año futuro de proyeccción</t>
  </si>
  <si>
    <t>r =</t>
  </si>
  <si>
    <t>tasa anual de crecimiento de tránsito</t>
  </si>
  <si>
    <t>(para vehículos de pasajeros)</t>
  </si>
  <si>
    <t>(para vehículos de carga)</t>
  </si>
  <si>
    <t>Proyección de Tráfico - Situación Sin Proyecto</t>
  </si>
  <si>
    <t>Año 0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</si>
  <si>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</si>
  <si>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</si>
  <si>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</si>
  <si>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</si>
  <si>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</si>
  <si>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</si>
  <si>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</si>
  <si>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</si>
  <si>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</si>
  <si>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</si>
  <si>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Tráfico Normal</t>
  </si>
  <si>
    <t>Tráfico Generado por Tipo de Proyecto</t>
  </si>
  <si>
    <t>Tipo de Intervención</t>
  </si>
  <si>
    <t>Tráfico Generado</t>
  </si>
  <si>
    <t>Para la proyeccción de la demanda utilizar la siguiente fórmula:</t>
  </si>
  <si>
    <t>IMDA TOTAL</t>
  </si>
  <si>
    <t>E</t>
  </si>
  <si>
    <t>S</t>
  </si>
  <si>
    <t>Factores de corrección promedio para vehículos ligeros (2000-2010)</t>
  </si>
  <si>
    <t>Código</t>
  </si>
  <si>
    <t>Peaje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</si>
  <si>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</si>
  <si>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</si>
  <si>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</si>
  <si>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</si>
  <si>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</si>
  <si>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</si>
  <si>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</si>
  <si>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</si>
  <si>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</si>
  <si>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</si>
  <si>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</si>
  <si>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</si>
  <si>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Ligeros</t>
  </si>
  <si>
    <t>P001</t>
  </si>
  <si>
    <t>Aguas Calientes</t>
  </si>
  <si>
    <t>P002</t>
  </si>
  <si>
    <t>Aguas Claras</t>
  </si>
  <si>
    <t>P003</t>
  </si>
  <si>
    <t>Ambo</t>
  </si>
  <si>
    <t>P004</t>
  </si>
  <si>
    <t>Atico</t>
  </si>
  <si>
    <t>P005</t>
  </si>
  <si>
    <t>Ayaviri</t>
  </si>
  <si>
    <t>P006</t>
  </si>
  <si>
    <t>Bagua</t>
  </si>
  <si>
    <t>P007</t>
  </si>
  <si>
    <t>Bujama</t>
  </si>
  <si>
    <t>P039</t>
  </si>
  <si>
    <t>Mocce</t>
  </si>
  <si>
    <t>P040</t>
  </si>
  <si>
    <t>Montalvo</t>
  </si>
  <si>
    <t>P041</t>
  </si>
  <si>
    <t>Mórrope</t>
  </si>
  <si>
    <t>P042</t>
  </si>
  <si>
    <t>Moyobamba</t>
  </si>
  <si>
    <t>P043</t>
  </si>
  <si>
    <t>Nazca</t>
  </si>
  <si>
    <t>P044</t>
  </si>
  <si>
    <t>Pacanguilla</t>
  </si>
  <si>
    <t>P045</t>
  </si>
  <si>
    <t>Pacra</t>
  </si>
  <si>
    <t>P046</t>
  </si>
  <si>
    <t>Paita</t>
  </si>
  <si>
    <t>P047</t>
  </si>
  <si>
    <t>Pampa Cuéllar</t>
  </si>
  <si>
    <t>P048</t>
  </si>
  <si>
    <t>Pampa Galera</t>
  </si>
  <si>
    <t>P049</t>
  </si>
  <si>
    <t>Patahuasi</t>
  </si>
  <si>
    <t>P050</t>
  </si>
  <si>
    <t>Pedro Ruiz</t>
  </si>
  <si>
    <t>P051</t>
  </si>
  <si>
    <t>Piura Sullana</t>
  </si>
  <si>
    <t>P052</t>
  </si>
  <si>
    <t>Pomalca</t>
  </si>
  <si>
    <t>P053</t>
  </si>
  <si>
    <t>Pomahuanca</t>
  </si>
  <si>
    <t/>
  </si>
  <si>
    <t>P054</t>
  </si>
  <si>
    <t>Pozo Redondo</t>
  </si>
  <si>
    <t>P055</t>
  </si>
  <si>
    <t>Pucará</t>
  </si>
  <si>
    <t>P056</t>
  </si>
  <si>
    <t>Punta Perdida</t>
  </si>
  <si>
    <t>P057</t>
  </si>
  <si>
    <t>Quiulla</t>
  </si>
  <si>
    <t>P058</t>
  </si>
  <si>
    <t>Ramiro Prialé</t>
  </si>
  <si>
    <t>P059</t>
  </si>
  <si>
    <t>Rumichaca</t>
  </si>
  <si>
    <t>P060</t>
  </si>
  <si>
    <t>Santa Lucía</t>
  </si>
  <si>
    <t>P061</t>
  </si>
  <si>
    <t>Saylla</t>
  </si>
  <si>
    <t>P062</t>
  </si>
  <si>
    <t>Serpentín de Pasamayo</t>
  </si>
  <si>
    <t>P063</t>
  </si>
  <si>
    <t>Sicuyani</t>
  </si>
  <si>
    <t>P064</t>
  </si>
  <si>
    <t>Simbila</t>
  </si>
  <si>
    <t>P065</t>
  </si>
  <si>
    <t>Socos</t>
  </si>
  <si>
    <t>P066</t>
  </si>
  <si>
    <t>Tambo Grande</t>
  </si>
  <si>
    <t>P067</t>
  </si>
  <si>
    <t>Tomasiri</t>
  </si>
  <si>
    <t>P068</t>
  </si>
  <si>
    <t>Tunan</t>
  </si>
  <si>
    <t>P069</t>
  </si>
  <si>
    <t>Variante de Pasamayo</t>
  </si>
  <si>
    <t>P070</t>
  </si>
  <si>
    <t>Variante de Uchumayo</t>
  </si>
  <si>
    <t>P071</t>
  </si>
  <si>
    <t>Vesique</t>
  </si>
  <si>
    <t>P072</t>
  </si>
  <si>
    <t>Virú</t>
  </si>
  <si>
    <t>P073</t>
  </si>
  <si>
    <t>Yauca</t>
  </si>
  <si>
    <t>P074</t>
  </si>
  <si>
    <t>Zarumilla</t>
  </si>
  <si>
    <t>Fuente: Unidades Peaje PVN</t>
  </si>
  <si>
    <t>Elaboración: OGPP</t>
  </si>
  <si>
    <t>Factores de corrección promedio para vehículos pesados (2000-2010)</t>
  </si>
  <si>
    <t>Pesados</t>
  </si>
  <si>
    <t>P008</t>
  </si>
  <si>
    <t>Camaná</t>
  </si>
  <si>
    <t>P009</t>
  </si>
  <si>
    <t>Cancas</t>
  </si>
  <si>
    <t>P010</t>
  </si>
  <si>
    <t>Caracoto</t>
  </si>
  <si>
    <t>P011</t>
  </si>
  <si>
    <t>Casaracra</t>
  </si>
  <si>
    <t>P012</t>
  </si>
  <si>
    <t>Casinchihua</t>
  </si>
  <si>
    <t>P013</t>
  </si>
  <si>
    <t>Catac</t>
  </si>
  <si>
    <t>P014</t>
  </si>
  <si>
    <t>Cerro de Pasco</t>
  </si>
  <si>
    <t>P015</t>
  </si>
  <si>
    <t>Chalhuanca</t>
  </si>
  <si>
    <t>P016</t>
  </si>
  <si>
    <t>Chalhuapuquio (El Pedregal)</t>
  </si>
  <si>
    <t>P017</t>
  </si>
  <si>
    <t>Chicama</t>
  </si>
  <si>
    <t>P018</t>
  </si>
  <si>
    <t>Chilca</t>
  </si>
  <si>
    <t>P019</t>
  </si>
  <si>
    <t>Chullqui</t>
  </si>
  <si>
    <t>P020</t>
  </si>
  <si>
    <t>Chulucanas</t>
  </si>
  <si>
    <t>P021</t>
  </si>
  <si>
    <t>Ciudad de Dios</t>
  </si>
  <si>
    <t>P022</t>
  </si>
  <si>
    <t>Corcona</t>
  </si>
  <si>
    <t>P023</t>
  </si>
  <si>
    <t>Cruce Bayóvar</t>
  </si>
  <si>
    <t>P024</t>
  </si>
  <si>
    <t>Cuculí</t>
  </si>
  <si>
    <t>P025</t>
  </si>
  <si>
    <t>Desvío Olmos</t>
  </si>
  <si>
    <t>P026</t>
  </si>
  <si>
    <t>Desvío Talara</t>
  </si>
  <si>
    <t>P027</t>
  </si>
  <si>
    <t>El Fiscal</t>
  </si>
  <si>
    <t>P028</t>
  </si>
  <si>
    <t>El Paraíso</t>
  </si>
  <si>
    <t>P029</t>
  </si>
  <si>
    <t>Huacrapuquio</t>
  </si>
  <si>
    <t>P030</t>
  </si>
  <si>
    <t>Huarmey</t>
  </si>
  <si>
    <t>P031</t>
  </si>
  <si>
    <t>Huillque</t>
  </si>
  <si>
    <t>P032</t>
  </si>
  <si>
    <t>Ica</t>
  </si>
  <si>
    <t>P033</t>
  </si>
  <si>
    <t>Ilave</t>
  </si>
  <si>
    <t>P034</t>
  </si>
  <si>
    <t>Ilo</t>
  </si>
  <si>
    <t>P035</t>
  </si>
  <si>
    <t>Jahuay Chincha</t>
  </si>
  <si>
    <t>P036</t>
  </si>
  <si>
    <t>Lunahuaná</t>
  </si>
  <si>
    <t>P037</t>
  </si>
  <si>
    <t>Marcona</t>
  </si>
  <si>
    <t>P038</t>
  </si>
  <si>
    <t>Matarani</t>
  </si>
  <si>
    <t>Fuente: Unidades Peaje PVN_OGPP</t>
  </si>
  <si>
    <t>2.3 Demanda Proyectada "Con Proyecto"</t>
  </si>
  <si>
    <t>Tasa de Crecimiento por zona en %</t>
  </si>
  <si>
    <t xml:space="preserve">Proyección de Tráfico -  Con Proyecto </t>
  </si>
  <si>
    <t>Station Wagon</t>
  </si>
  <si>
    <t>Combi</t>
  </si>
  <si>
    <t>Vía:</t>
  </si>
  <si>
    <t>Resultado del cálculo del IMDA</t>
  </si>
  <si>
    <t xml:space="preserve"> Tráfico Actual por Tipo de Vehículo (Demanda Actual)</t>
  </si>
  <si>
    <t xml:space="preserve">DISEÑO DE LA CARRETERA ARAMANGO – SAN FRANCISCO – SECTOR LA FILA – BUENOS AIRES – CHINGANZA, DISTRITO DE ARAMANGO, PROVINCIA DE BAGUA, DEPARTAMENTO DE AMAZONAS, 2018 </t>
  </si>
  <si>
    <t>Amazonas</t>
  </si>
  <si>
    <t>Distrito:</t>
  </si>
  <si>
    <t>Aramango</t>
  </si>
  <si>
    <t>10 años</t>
  </si>
  <si>
    <t>Automovil</t>
  </si>
  <si>
    <t>Pick Up</t>
  </si>
  <si>
    <t>Panel</t>
  </si>
  <si>
    <t>Camión 3E</t>
  </si>
  <si>
    <t>Fuente: Ministerio de Transportes y Comunicaciones - MTC</t>
  </si>
  <si>
    <r>
      <rPr>
        <b/>
        <sz val="12"/>
        <color theme="1"/>
        <rFont val="Times New Roman"/>
        <family val="1"/>
      </rPr>
      <t xml:space="preserve">Fuente: </t>
    </r>
    <r>
      <rPr>
        <sz val="12"/>
        <color theme="1"/>
        <rFont val="Times New Roman"/>
        <family val="1"/>
      </rPr>
      <t>Elaboración propia</t>
    </r>
  </si>
  <si>
    <r>
      <t>IMD</t>
    </r>
    <r>
      <rPr>
        <vertAlign val="subscript"/>
        <sz val="12"/>
        <color indexed="8"/>
        <rFont val="Times New Roman"/>
        <family val="1"/>
      </rPr>
      <t xml:space="preserve">S </t>
    </r>
    <r>
      <rPr>
        <sz val="12"/>
        <color indexed="8"/>
        <rFont val="Times New Roman"/>
        <family val="1"/>
      </rPr>
      <t>=</t>
    </r>
  </si>
  <si>
    <r>
      <t>IMDa</t>
    </r>
    <r>
      <rPr>
        <vertAlign val="subscript"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=</t>
    </r>
  </si>
  <si>
    <r>
      <t>IMD</t>
    </r>
    <r>
      <rPr>
        <vertAlign val="subscript"/>
        <sz val="12"/>
        <color theme="1"/>
        <rFont val="Times New Roman"/>
        <family val="1"/>
      </rPr>
      <t>S</t>
    </r>
  </si>
  <si>
    <r>
      <t>IMD</t>
    </r>
    <r>
      <rPr>
        <vertAlign val="subscript"/>
        <sz val="12"/>
        <color theme="1"/>
        <rFont val="Times New Roman"/>
        <family val="1"/>
      </rPr>
      <t>a</t>
    </r>
  </si>
  <si>
    <r>
      <t>T</t>
    </r>
    <r>
      <rPr>
        <vertAlign val="subscript"/>
        <sz val="12"/>
        <color indexed="8"/>
        <rFont val="Times New Roman"/>
        <family val="1"/>
      </rPr>
      <t xml:space="preserve">n </t>
    </r>
    <r>
      <rPr>
        <sz val="12"/>
        <color indexed="8"/>
        <rFont val="Times New Roman"/>
        <family val="1"/>
      </rPr>
      <t>=</t>
    </r>
  </si>
  <si>
    <r>
      <t>T</t>
    </r>
    <r>
      <rPr>
        <vertAlign val="subscript"/>
        <sz val="12"/>
        <color indexed="8"/>
        <rFont val="Times New Roman"/>
        <family val="1"/>
      </rPr>
      <t xml:space="preserve">0 </t>
    </r>
    <r>
      <rPr>
        <sz val="12"/>
        <color indexed="8"/>
        <rFont val="Times New Roman"/>
        <family val="1"/>
      </rPr>
      <t>=</t>
    </r>
  </si>
  <si>
    <r>
      <t>r</t>
    </r>
    <r>
      <rPr>
        <vertAlign val="subscript"/>
        <sz val="12"/>
        <color indexed="8"/>
        <rFont val="Times New Roman"/>
        <family val="1"/>
      </rPr>
      <t>vp</t>
    </r>
    <r>
      <rPr>
        <sz val="12"/>
        <color indexed="8"/>
        <rFont val="Times New Roman"/>
        <family val="1"/>
      </rPr>
      <t xml:space="preserve"> =</t>
    </r>
  </si>
  <si>
    <r>
      <t>r</t>
    </r>
    <r>
      <rPr>
        <vertAlign val="subscript"/>
        <sz val="12"/>
        <color indexed="8"/>
        <rFont val="Times New Roman"/>
        <family val="1"/>
      </rPr>
      <t>vc</t>
    </r>
    <r>
      <rPr>
        <sz val="12"/>
        <color indexed="8"/>
        <rFont val="Times New Roman"/>
        <family val="1"/>
      </rPr>
      <t xml:space="preserve"> =</t>
    </r>
  </si>
  <si>
    <t>Selva</t>
  </si>
  <si>
    <t>Generalidades</t>
  </si>
  <si>
    <t>Resultados del conteo del tráfico durante siete días mes de Julio</t>
  </si>
  <si>
    <t>I. Determinación del Tránsito Actual</t>
  </si>
  <si>
    <t>1.1) Resumir los conteos de tránsito a nivel del día y tipo de vehículo</t>
  </si>
  <si>
    <t>1.2) Determinar los factores de corrección promedio de una estación de peaje cercano al camino</t>
  </si>
  <si>
    <t>Mes de Julio</t>
  </si>
  <si>
    <t>PEAJE BAGUA</t>
  </si>
  <si>
    <t>1.3) Aplicar la siguiente fórmula, para un conteo de 7 días</t>
  </si>
  <si>
    <t>TOTAL SEMANA</t>
  </si>
  <si>
    <t>2. Analisis de la Demanda</t>
  </si>
  <si>
    <t>Tasa de Crecimiento Anual de Amazonas</t>
  </si>
  <si>
    <t>Tasa de Crecimiento Anual del PBI Amazonas</t>
  </si>
  <si>
    <t>% de Tráfico Normal</t>
  </si>
  <si>
    <t>Construccion</t>
  </si>
  <si>
    <t>El Muyo-Aramango</t>
  </si>
  <si>
    <t>IMDA ACTUAL Y PROYECTADO DE LA CARRETERA EL MUYO - ARAMANGO</t>
  </si>
  <si>
    <t xml:space="preserve">Dias </t>
  </si>
  <si>
    <t>Sabado</t>
  </si>
  <si>
    <t>Miercoles</t>
  </si>
  <si>
    <t>Tipo de Vehiculo</t>
  </si>
  <si>
    <t>Sub-Total</t>
  </si>
  <si>
    <t>Total</t>
  </si>
  <si>
    <t>Año 11</t>
  </si>
  <si>
    <t>Año 12</t>
  </si>
  <si>
    <t>Año 13</t>
  </si>
  <si>
    <t>Año 14</t>
  </si>
  <si>
    <t>Año 15</t>
  </si>
  <si>
    <t>Año 16</t>
  </si>
  <si>
    <t>Año 17</t>
  </si>
  <si>
    <t>Año 18</t>
  </si>
  <si>
    <t>Año 19</t>
  </si>
  <si>
    <t>Año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</si>
</sst>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"/>
  </numFmts>
  <fonts count="17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sz val="16"/>
      <name val="Arial Narrow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9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vertAlign val="subscript"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70C0"/>
      <name val="Times New Roman"/>
      <family val="1"/>
    </font>
    <font>
      <sz val="11"/>
      <color theme="1"/>
      <name val="Belwe Lt BT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9C1D5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 applyFont="1" applyFill="1"/>
    <xf numFmtId="0" fontId="3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165" fontId="1" fillId="0" borderId="1" xfId="1" applyNumberFormat="1" applyFont="1" applyFill="1" applyBorder="1"/>
    <xf numFmtId="0" fontId="4" fillId="4" borderId="0" xfId="1" applyFont="1" applyFill="1" applyBorder="1" applyAlignment="1">
      <alignment horizontal="left"/>
    </xf>
    <xf numFmtId="0" fontId="1" fillId="4" borderId="0" xfId="1" applyFont="1" applyFill="1"/>
    <xf numFmtId="165" fontId="1" fillId="5" borderId="1" xfId="1" applyNumberFormat="1" applyFont="1" applyFill="1" applyBorder="1"/>
    <xf numFmtId="0" fontId="5" fillId="4" borderId="0" xfId="0" applyFont="1" applyFill="1" applyBorder="1"/>
    <xf numFmtId="0" fontId="7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3" xfId="0" applyFont="1" applyFill="1" applyBorder="1" applyAlignment="1">
      <alignment horizontal="center"/>
    </xf>
    <xf numFmtId="0" fontId="8" fillId="0" borderId="1" xfId="0" applyFont="1" applyFill="1" applyBorder="1"/>
    <xf numFmtId="0" fontId="7" fillId="0" borderId="0" xfId="0" applyFont="1" applyFill="1"/>
    <xf numFmtId="1" fontId="8" fillId="0" borderId="3" xfId="0" applyNumberFormat="1" applyFont="1" applyFill="1" applyBorder="1" applyAlignment="1">
      <alignment horizontal="center"/>
    </xf>
    <xf numFmtId="164" fontId="8" fillId="0" borderId="27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164" fontId="8" fillId="0" borderId="15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2" fontId="9" fillId="0" borderId="25" xfId="0" applyNumberFormat="1" applyFont="1" applyFill="1" applyBorder="1" applyAlignment="1">
      <alignment horizontal="center"/>
    </xf>
    <xf numFmtId="1" fontId="9" fillId="0" borderId="17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7" fillId="0" borderId="0" xfId="0" applyFont="1" applyFill="1" applyBorder="1"/>
    <xf numFmtId="0" fontId="7" fillId="0" borderId="1" xfId="0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Fill="1" applyBorder="1" applyAlignment="1"/>
    <xf numFmtId="0" fontId="8" fillId="0" borderId="0" xfId="0" applyFont="1" applyFill="1" applyBorder="1"/>
    <xf numFmtId="1" fontId="8" fillId="0" borderId="2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1" fontId="7" fillId="2" borderId="10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166" fontId="10" fillId="0" borderId="20" xfId="0" applyNumberFormat="1" applyFont="1" applyFill="1" applyBorder="1" applyAlignment="1">
      <alignment horizontal="center"/>
    </xf>
    <xf numFmtId="166" fontId="10" fillId="0" borderId="23" xfId="0" applyNumberFormat="1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1" fontId="9" fillId="0" borderId="45" xfId="0" applyNumberFormat="1" applyFont="1" applyFill="1" applyBorder="1" applyAlignment="1">
      <alignment horizontal="center"/>
    </xf>
    <xf numFmtId="2" fontId="9" fillId="0" borderId="46" xfId="0" applyNumberFormat="1" applyFont="1" applyFill="1" applyBorder="1" applyAlignment="1">
      <alignment horizontal="center"/>
    </xf>
    <xf numFmtId="1" fontId="7" fillId="6" borderId="26" xfId="0" applyNumberFormat="1" applyFont="1" applyFill="1" applyBorder="1" applyAlignment="1">
      <alignment horizontal="center" vertical="center"/>
    </xf>
    <xf numFmtId="2" fontId="7" fillId="6" borderId="10" xfId="0" applyNumberFormat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0" fontId="8" fillId="7" borderId="28" xfId="0" applyFont="1" applyFill="1" applyBorder="1" applyAlignment="1">
      <alignment horizontal="left" vertical="center"/>
    </xf>
    <xf numFmtId="1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48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left" vertical="center"/>
    </xf>
    <xf numFmtId="0" fontId="8" fillId="0" borderId="0" xfId="0" applyFont="1"/>
    <xf numFmtId="1" fontId="8" fillId="0" borderId="18" xfId="0" applyNumberFormat="1" applyFont="1" applyFill="1" applyBorder="1" applyAlignment="1">
      <alignment horizontal="center"/>
    </xf>
    <xf numFmtId="1" fontId="8" fillId="0" borderId="32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1" fontId="8" fillId="0" borderId="24" xfId="0" applyNumberFormat="1" applyFont="1" applyFill="1" applyBorder="1" applyAlignment="1">
      <alignment horizontal="center"/>
    </xf>
    <xf numFmtId="1" fontId="8" fillId="0" borderId="49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1" fontId="8" fillId="0" borderId="43" xfId="0" applyNumberFormat="1" applyFont="1" applyFill="1" applyBorder="1" applyAlignment="1">
      <alignment horizontal="center"/>
    </xf>
    <xf numFmtId="1" fontId="8" fillId="0" borderId="50" xfId="0" applyNumberFormat="1" applyFont="1" applyFill="1" applyBorder="1" applyAlignment="1">
      <alignment horizontal="center"/>
    </xf>
    <xf numFmtId="1" fontId="8" fillId="0" borderId="21" xfId="0" applyNumberFormat="1" applyFont="1" applyFill="1" applyBorder="1" applyAlignment="1">
      <alignment horizont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" fontId="14" fillId="2" borderId="14" xfId="0" applyNumberFormat="1" applyFont="1" applyFill="1" applyBorder="1" applyAlignment="1">
      <alignment horizontal="center"/>
    </xf>
    <xf numFmtId="1" fontId="8" fillId="0" borderId="45" xfId="0" applyNumberFormat="1" applyFont="1" applyFill="1" applyBorder="1" applyAlignment="1">
      <alignment horizontal="center"/>
    </xf>
    <xf numFmtId="164" fontId="8" fillId="0" borderId="53" xfId="0" applyNumberFormat="1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7" fillId="6" borderId="4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0" fontId="8" fillId="7" borderId="36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6" borderId="3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7" fillId="6" borderId="18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/>
    </xf>
    <xf numFmtId="1" fontId="16" fillId="0" borderId="3" xfId="0" applyNumberFormat="1" applyFont="1" applyFill="1" applyBorder="1" applyAlignment="1">
      <alignment horizontal="center"/>
    </xf>
    <xf numFmtId="1" fontId="16" fillId="0" borderId="2" xfId="0" applyNumberFormat="1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79C1D5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N°</a:t>
            </a:r>
            <a:r>
              <a:rPr lang="en-US" baseline="0"/>
              <a:t> de vehículos </a:t>
            </a:r>
            <a:r>
              <a:rPr lang="en-US"/>
              <a:t>/Día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Veh/día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IMDA!$B$18:$H$18</c:f>
              <c:strCache>
                <c:ptCount val="7"/>
                <c:pt idx="0">
                  <c:v>Viernes</c:v>
                </c:pt>
                <c:pt idx="1">
                  <c:v>Sábado</c:v>
                </c:pt>
                <c:pt idx="2">
                  <c:v>Domingo</c:v>
                </c:pt>
                <c:pt idx="3">
                  <c:v>Lunes</c:v>
                </c:pt>
                <c:pt idx="4">
                  <c:v>Martes</c:v>
                </c:pt>
                <c:pt idx="5">
                  <c:v>Miércoles</c:v>
                </c:pt>
                <c:pt idx="6">
                  <c:v>Jueves</c:v>
                </c:pt>
              </c:strCache>
            </c:strRef>
          </c:cat>
          <c:val>
            <c:numRef>
              <c:f>IMDA!$B$26:$H$26</c:f>
              <c:numCache>
                <c:formatCode>General</c:formatCode>
                <c:ptCount val="7"/>
                <c:pt idx="0">
                  <c:v>102</c:v>
                </c:pt>
                <c:pt idx="1">
                  <c:v>163</c:v>
                </c:pt>
                <c:pt idx="2">
                  <c:v>76</c:v>
                </c:pt>
                <c:pt idx="3">
                  <c:v>65</c:v>
                </c:pt>
                <c:pt idx="4">
                  <c:v>70</c:v>
                </c:pt>
                <c:pt idx="5">
                  <c:v>43</c:v>
                </c:pt>
                <c:pt idx="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9-44F4-A715-C3A7DBE1F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80378768"/>
        <c:axId val="1280367888"/>
      </c:barChart>
      <c:catAx>
        <c:axId val="1280378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80367888"/>
        <c:crosses val="autoZero"/>
        <c:auto val="1"/>
        <c:lblAlgn val="ctr"/>
        <c:lblOffset val="100"/>
        <c:noMultiLvlLbl val="0"/>
      </c:catAx>
      <c:valAx>
        <c:axId val="128036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8037876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prstDash val="solid"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E084-4BE0-AAF2-94650E06F85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E084-4BE0-AAF2-94650E06F85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E084-4BE0-AAF2-94650E06F85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7-E084-4BE0-AAF2-94650E06F85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9-E084-4BE0-AAF2-94650E06F85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B-E084-4BE0-AAF2-94650E06F85D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D-E084-4BE0-AAF2-94650E06F85D}"/>
              </c:ext>
            </c:extLst>
          </c:dPt>
          <c:dLbls>
            <c:numFmt formatCode="General" sourceLinked="0"/>
            <c:spPr>
              <a:solidFill>
                <a:schemeClr val="bg1">
                  <a:alpha val="48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IMDA!$A$82:$A$88</c:f>
              <c:strCache>
                <c:ptCount val="7"/>
                <c:pt idx="0">
                  <c:v>Automovil</c:v>
                </c:pt>
                <c:pt idx="1">
                  <c:v>Station Wagon</c:v>
                </c:pt>
                <c:pt idx="2">
                  <c:v>Pick Up</c:v>
                </c:pt>
                <c:pt idx="3">
                  <c:v>Panel</c:v>
                </c:pt>
                <c:pt idx="4">
                  <c:v>Combi</c:v>
                </c:pt>
                <c:pt idx="5">
                  <c:v>Camión 2E</c:v>
                </c:pt>
                <c:pt idx="6">
                  <c:v>Camión 3E</c:v>
                </c:pt>
              </c:strCache>
            </c:strRef>
          </c:cat>
          <c:val>
            <c:numRef>
              <c:f>IMDA!$C$82:$C$88</c:f>
              <c:numCache>
                <c:formatCode>0.00</c:formatCode>
                <c:ptCount val="7"/>
                <c:pt idx="0">
                  <c:v>8.8607594936708853</c:v>
                </c:pt>
                <c:pt idx="1">
                  <c:v>22.784810126582279</c:v>
                </c:pt>
                <c:pt idx="2">
                  <c:v>25.316455696202532</c:v>
                </c:pt>
                <c:pt idx="3">
                  <c:v>5.0632911392405067</c:v>
                </c:pt>
                <c:pt idx="4">
                  <c:v>20.253164556962027</c:v>
                </c:pt>
                <c:pt idx="5">
                  <c:v>12.658227848101266</c:v>
                </c:pt>
                <c:pt idx="6">
                  <c:v>5.0632911392405067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084-4BE0-AAF2-94650E06F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>
                <a:latin typeface="Belwe Lt BT" panose="02060502050305020504" pitchFamily="18" charset="0"/>
              </a:rPr>
              <a:t>IMDA</a:t>
            </a:r>
            <a:r>
              <a:rPr lang="es-PE" baseline="0">
                <a:latin typeface="Belwe Lt BT" panose="02060502050305020504" pitchFamily="18" charset="0"/>
              </a:rPr>
              <a:t> Carretera El Muyo - Aramango</a:t>
            </a:r>
            <a:endParaRPr lang="es-PE">
              <a:latin typeface="Belwe Lt BT" panose="020605020503050205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2F9D-47AA-A88A-21DFC6D8DC5D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2F9D-47AA-A88A-21DFC6D8DC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2F9D-47AA-A88A-21DFC6D8DC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(IMDA!$A$139,IMDA!$A$147,IMDA!$A$155)</c:f>
              <c:strCache>
                <c:ptCount val="3"/>
                <c:pt idx="0">
                  <c:v>Tráfico Normal</c:v>
                </c:pt>
                <c:pt idx="1">
                  <c:v>Tráfico Generado</c:v>
                </c:pt>
                <c:pt idx="2">
                  <c:v>IMDA TOTAL</c:v>
                </c:pt>
              </c:strCache>
            </c:strRef>
          </c:cat>
          <c:val>
            <c:numRef>
              <c:f>(IMDA!$L$139,IMDA!$L$147,IMDA!$L$155)</c:f>
              <c:numCache>
                <c:formatCode>0</c:formatCode>
                <c:ptCount val="3"/>
                <c:pt idx="0">
                  <c:v>97</c:v>
                </c:pt>
                <c:pt idx="1">
                  <c:v>37</c:v>
                </c:pt>
                <c:pt idx="2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9D-47AA-A88A-21DFC6D8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4957328"/>
        <c:axId val="1534957872"/>
      </c:barChart>
      <c:catAx>
        <c:axId val="153495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34957872"/>
        <c:crosses val="autoZero"/>
        <c:auto val="1"/>
        <c:lblAlgn val="ctr"/>
        <c:lblOffset val="100"/>
        <c:noMultiLvlLbl val="0"/>
      </c:catAx>
      <c:valAx>
        <c:axId val="153495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3495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1254125</xdr:colOff>
      <xdr:row>27</xdr:row>
      <xdr:rowOff>61912</xdr:rowOff>
    </xdr:from>
    <xdr:to>
      <xdr:col>7</xdr:col>
      <xdr:colOff>100925</xdr:colOff>
      <xdr:row>41</xdr:row>
      <xdr:rowOff>141562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9525</xdr:rowOff>
        </xdr:from>
        <xdr:to>
          <xdr:col>2</xdr:col>
          <xdr:colOff>66675</xdr:colOff>
          <xdr:row>56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FF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51</xdr:row>
          <xdr:rowOff>114300</xdr:rowOff>
        </xdr:from>
        <xdr:to>
          <xdr:col>2</xdr:col>
          <xdr:colOff>800100</xdr:colOff>
          <xdr:row>53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FF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93</xdr:row>
          <xdr:rowOff>114300</xdr:rowOff>
        </xdr:from>
        <xdr:to>
          <xdr:col>1</xdr:col>
          <xdr:colOff>342900</xdr:colOff>
          <xdr:row>95</xdr:row>
          <xdr:rowOff>57150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FF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9525</xdr:colOff>
      <xdr:row>77</xdr:row>
      <xdr:rowOff>9525</xdr:rowOff>
    </xdr:from>
    <xdr:to>
      <xdr:col>10</xdr:col>
      <xdr:colOff>9525</xdr:colOff>
      <xdr:row>89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533400</xdr:colOff>
      <xdr:row>155</xdr:row>
      <xdr:rowOff>176212</xdr:rowOff>
    </xdr:from>
    <xdr:to>
      <xdr:col>8</xdr:col>
      <xdr:colOff>342900</xdr:colOff>
      <xdr:row>170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workbookViewId="0">
      <selection activeCell="I25" sqref="I25"/>
    </sheetView>
  </sheetViews>
  <sheetFormatPr baseColWidth="10" defaultColWidth="11.42578125" defaultRowHeight="15.75" x14ac:dyDescent="0.25"/>
  <cols>
    <col min="1" max="1" width="18.42578125" style="77" customWidth="1"/>
    <col min="2" max="15" width="6.7109375" style="77" customWidth="1"/>
    <col min="16" max="16" width="11.42578125" style="77"/>
    <col min="17" max="17" width="22.42578125" style="77" customWidth="1"/>
    <col min="18" max="16384" width="11.42578125" style="77"/>
  </cols>
  <sheetData>
    <row r="1" spans="1:24" ht="17.45" customHeight="1" thickBot="1" x14ac:dyDescent="0.3">
      <c r="A1" s="42" t="s">
        <v>272</v>
      </c>
      <c r="B1" s="101" t="s">
        <v>10</v>
      </c>
      <c r="C1" s="102"/>
      <c r="D1" s="99" t="s">
        <v>273</v>
      </c>
      <c r="E1" s="100"/>
      <c r="F1" s="99" t="s">
        <v>12</v>
      </c>
      <c r="G1" s="100"/>
      <c r="H1" s="99" t="s">
        <v>6</v>
      </c>
      <c r="I1" s="100"/>
      <c r="J1" s="99" t="s">
        <v>7</v>
      </c>
      <c r="K1" s="100"/>
      <c r="L1" s="99" t="s">
        <v>274</v>
      </c>
      <c r="M1" s="100"/>
      <c r="N1" s="99" t="s">
        <v>9</v>
      </c>
      <c r="O1" s="100"/>
      <c r="Q1" s="96" t="s">
        <v>257</v>
      </c>
      <c r="R1" s="97"/>
      <c r="S1" s="97"/>
      <c r="T1" s="97"/>
      <c r="U1" s="97"/>
      <c r="V1" s="97"/>
      <c r="W1" s="97"/>
      <c r="X1" s="98"/>
    </row>
    <row r="2" spans="1:24" ht="16.5" thickBot="1" x14ac:dyDescent="0.3">
      <c r="A2" s="47" t="s">
        <v>275</v>
      </c>
      <c r="B2" s="54" t="s">
        <v>56</v>
      </c>
      <c r="C2" s="56" t="s">
        <v>57</v>
      </c>
      <c r="D2" s="54" t="s">
        <v>56</v>
      </c>
      <c r="E2" s="56" t="s">
        <v>57</v>
      </c>
      <c r="F2" s="54" t="s">
        <v>56</v>
      </c>
      <c r="G2" s="56" t="s">
        <v>57</v>
      </c>
      <c r="H2" s="54" t="s">
        <v>56</v>
      </c>
      <c r="I2" s="56" t="s">
        <v>57</v>
      </c>
      <c r="J2" s="54" t="s">
        <v>56</v>
      </c>
      <c r="K2" s="56" t="s">
        <v>57</v>
      </c>
      <c r="L2" s="54" t="s">
        <v>56</v>
      </c>
      <c r="M2" s="56" t="s">
        <v>57</v>
      </c>
      <c r="N2" s="54" t="s">
        <v>56</v>
      </c>
      <c r="O2" s="56" t="s">
        <v>57</v>
      </c>
      <c r="Q2" s="42" t="s">
        <v>5</v>
      </c>
      <c r="R2" s="42" t="s">
        <v>10</v>
      </c>
      <c r="S2" s="42" t="s">
        <v>11</v>
      </c>
      <c r="T2" s="42" t="s">
        <v>12</v>
      </c>
      <c r="U2" s="42" t="s">
        <v>6</v>
      </c>
      <c r="V2" s="42" t="s">
        <v>7</v>
      </c>
      <c r="W2" s="42" t="s">
        <v>8</v>
      </c>
      <c r="X2" s="42" t="s">
        <v>9</v>
      </c>
    </row>
    <row r="3" spans="1:24" x14ac:dyDescent="0.25">
      <c r="A3" s="43" t="s">
        <v>241</v>
      </c>
      <c r="B3" s="87">
        <v>3</v>
      </c>
      <c r="C3" s="88">
        <v>3</v>
      </c>
      <c r="D3" s="87">
        <v>1</v>
      </c>
      <c r="E3" s="88">
        <v>3</v>
      </c>
      <c r="F3" s="87">
        <v>4</v>
      </c>
      <c r="G3" s="88">
        <v>3</v>
      </c>
      <c r="H3" s="87">
        <v>3</v>
      </c>
      <c r="I3" s="88">
        <v>3</v>
      </c>
      <c r="J3" s="87">
        <v>10</v>
      </c>
      <c r="K3" s="88">
        <v>5</v>
      </c>
      <c r="L3" s="87">
        <v>3</v>
      </c>
      <c r="M3" s="88">
        <v>2</v>
      </c>
      <c r="N3" s="87">
        <v>5</v>
      </c>
      <c r="O3" s="88">
        <v>2</v>
      </c>
      <c r="Q3" s="43" t="s">
        <v>241</v>
      </c>
      <c r="R3" s="36">
        <f>B3+C3</f>
        <v>6</v>
      </c>
      <c r="S3" s="36">
        <f t="shared" ref="S3:S8" si="0">+D3+E3</f>
        <v>4</v>
      </c>
      <c r="T3" s="36">
        <f t="shared" ref="T3:T8" si="1">+F3+G3</f>
        <v>7</v>
      </c>
      <c r="U3" s="36">
        <f t="shared" ref="U3:U8" si="2">+H3+I3</f>
        <v>6</v>
      </c>
      <c r="V3" s="36">
        <f t="shared" ref="V3:V8" si="3">+J3+K3</f>
        <v>15</v>
      </c>
      <c r="W3" s="36">
        <f t="shared" ref="W3:W8" si="4">+L3+M3</f>
        <v>5</v>
      </c>
      <c r="X3" s="36">
        <f t="shared" ref="X3:X8" si="5">+N3+O3</f>
        <v>7</v>
      </c>
    </row>
    <row r="4" spans="1:24" x14ac:dyDescent="0.25">
      <c r="A4" s="44" t="s">
        <v>231</v>
      </c>
      <c r="B4" s="89">
        <v>6</v>
      </c>
      <c r="C4" s="90">
        <v>10</v>
      </c>
      <c r="D4" s="89">
        <v>5</v>
      </c>
      <c r="E4" s="90">
        <v>6</v>
      </c>
      <c r="F4" s="89">
        <v>9</v>
      </c>
      <c r="G4" s="90">
        <v>5</v>
      </c>
      <c r="H4" s="89">
        <v>9</v>
      </c>
      <c r="I4" s="90">
        <v>7</v>
      </c>
      <c r="J4" s="89">
        <v>18</v>
      </c>
      <c r="K4" s="90">
        <v>24</v>
      </c>
      <c r="L4" s="89">
        <v>14</v>
      </c>
      <c r="M4" s="90">
        <v>6</v>
      </c>
      <c r="N4" s="89">
        <v>11</v>
      </c>
      <c r="O4" s="90">
        <v>2</v>
      </c>
      <c r="Q4" s="44" t="s">
        <v>231</v>
      </c>
      <c r="R4" s="37">
        <f t="shared" ref="R4:R8" si="6">B4+C4</f>
        <v>16</v>
      </c>
      <c r="S4" s="37">
        <f t="shared" si="0"/>
        <v>11</v>
      </c>
      <c r="T4" s="37">
        <f t="shared" si="1"/>
        <v>14</v>
      </c>
      <c r="U4" s="37">
        <f t="shared" si="2"/>
        <v>16</v>
      </c>
      <c r="V4" s="37">
        <f t="shared" si="3"/>
        <v>42</v>
      </c>
      <c r="W4" s="37">
        <f t="shared" si="4"/>
        <v>20</v>
      </c>
      <c r="X4" s="37">
        <f t="shared" si="5"/>
        <v>13</v>
      </c>
    </row>
    <row r="5" spans="1:24" x14ac:dyDescent="0.25">
      <c r="A5" s="45" t="s">
        <v>242</v>
      </c>
      <c r="B5" s="89">
        <v>8</v>
      </c>
      <c r="C5" s="90">
        <v>5</v>
      </c>
      <c r="D5" s="89">
        <v>6</v>
      </c>
      <c r="E5" s="90">
        <v>3</v>
      </c>
      <c r="F5" s="89">
        <v>4</v>
      </c>
      <c r="G5" s="90">
        <v>4</v>
      </c>
      <c r="H5" s="89">
        <v>21</v>
      </c>
      <c r="I5" s="90">
        <v>15</v>
      </c>
      <c r="J5" s="89">
        <v>23</v>
      </c>
      <c r="K5" s="90">
        <v>25</v>
      </c>
      <c r="L5" s="89">
        <v>9</v>
      </c>
      <c r="M5" s="90">
        <v>9</v>
      </c>
      <c r="N5" s="89">
        <v>8</v>
      </c>
      <c r="O5" s="90">
        <v>6</v>
      </c>
      <c r="Q5" s="45" t="s">
        <v>242</v>
      </c>
      <c r="R5" s="38">
        <f t="shared" si="6"/>
        <v>13</v>
      </c>
      <c r="S5" s="38">
        <f t="shared" si="0"/>
        <v>9</v>
      </c>
      <c r="T5" s="38">
        <f t="shared" si="1"/>
        <v>8</v>
      </c>
      <c r="U5" s="38">
        <f t="shared" si="2"/>
        <v>36</v>
      </c>
      <c r="V5" s="38">
        <f t="shared" si="3"/>
        <v>48</v>
      </c>
      <c r="W5" s="38">
        <f t="shared" si="4"/>
        <v>18</v>
      </c>
      <c r="X5" s="38">
        <f t="shared" si="5"/>
        <v>14</v>
      </c>
    </row>
    <row r="6" spans="1:24" x14ac:dyDescent="0.25">
      <c r="A6" s="45" t="s">
        <v>243</v>
      </c>
      <c r="B6" s="89">
        <v>2</v>
      </c>
      <c r="C6" s="90">
        <v>2</v>
      </c>
      <c r="D6" s="89">
        <v>1</v>
      </c>
      <c r="E6" s="90">
        <v>1</v>
      </c>
      <c r="F6" s="89">
        <v>2</v>
      </c>
      <c r="G6" s="90">
        <v>1</v>
      </c>
      <c r="H6" s="89">
        <v>2</v>
      </c>
      <c r="I6" s="90">
        <v>2</v>
      </c>
      <c r="J6" s="89">
        <v>4</v>
      </c>
      <c r="K6" s="90">
        <v>7</v>
      </c>
      <c r="L6" s="89">
        <v>1</v>
      </c>
      <c r="M6" s="90">
        <v>0</v>
      </c>
      <c r="N6" s="89">
        <v>1</v>
      </c>
      <c r="O6" s="90">
        <v>1</v>
      </c>
      <c r="Q6" s="45" t="s">
        <v>243</v>
      </c>
      <c r="R6" s="38">
        <f t="shared" si="6"/>
        <v>4</v>
      </c>
      <c r="S6" s="38">
        <f t="shared" si="0"/>
        <v>2</v>
      </c>
      <c r="T6" s="38">
        <f t="shared" si="1"/>
        <v>3</v>
      </c>
      <c r="U6" s="38">
        <f t="shared" si="2"/>
        <v>4</v>
      </c>
      <c r="V6" s="38">
        <f t="shared" si="3"/>
        <v>11</v>
      </c>
      <c r="W6" s="38">
        <f t="shared" si="4"/>
        <v>1</v>
      </c>
      <c r="X6" s="38">
        <f t="shared" si="5"/>
        <v>2</v>
      </c>
    </row>
    <row r="7" spans="1:24" x14ac:dyDescent="0.25">
      <c r="A7" s="45" t="s">
        <v>232</v>
      </c>
      <c r="B7" s="89">
        <v>9</v>
      </c>
      <c r="C7" s="90">
        <v>10</v>
      </c>
      <c r="D7" s="89">
        <v>4</v>
      </c>
      <c r="E7" s="90">
        <v>7</v>
      </c>
      <c r="F7" s="89">
        <v>5</v>
      </c>
      <c r="G7" s="90">
        <v>8</v>
      </c>
      <c r="H7" s="89">
        <v>8</v>
      </c>
      <c r="I7" s="90">
        <v>12</v>
      </c>
      <c r="J7" s="89">
        <v>19</v>
      </c>
      <c r="K7" s="90">
        <v>2</v>
      </c>
      <c r="L7" s="89">
        <v>10</v>
      </c>
      <c r="M7" s="90">
        <v>8</v>
      </c>
      <c r="N7" s="89">
        <v>5</v>
      </c>
      <c r="O7" s="90">
        <v>12</v>
      </c>
      <c r="Q7" s="45" t="s">
        <v>232</v>
      </c>
      <c r="R7" s="38">
        <f t="shared" si="6"/>
        <v>19</v>
      </c>
      <c r="S7" s="38">
        <f t="shared" si="0"/>
        <v>11</v>
      </c>
      <c r="T7" s="38">
        <f t="shared" si="1"/>
        <v>13</v>
      </c>
      <c r="U7" s="38">
        <f t="shared" si="2"/>
        <v>20</v>
      </c>
      <c r="V7" s="38">
        <f t="shared" si="3"/>
        <v>21</v>
      </c>
      <c r="W7" s="38">
        <f t="shared" si="4"/>
        <v>18</v>
      </c>
      <c r="X7" s="38">
        <f t="shared" si="5"/>
        <v>17</v>
      </c>
    </row>
    <row r="8" spans="1:24" x14ac:dyDescent="0.25">
      <c r="A8" s="45" t="s">
        <v>13</v>
      </c>
      <c r="B8" s="89">
        <v>5</v>
      </c>
      <c r="C8" s="90">
        <v>7</v>
      </c>
      <c r="D8" s="89">
        <v>3</v>
      </c>
      <c r="E8" s="90">
        <v>1</v>
      </c>
      <c r="F8" s="89">
        <v>4</v>
      </c>
      <c r="G8" s="90">
        <v>4</v>
      </c>
      <c r="H8" s="89">
        <v>9</v>
      </c>
      <c r="I8" s="90">
        <v>3</v>
      </c>
      <c r="J8" s="89">
        <v>6</v>
      </c>
      <c r="K8" s="90">
        <v>10</v>
      </c>
      <c r="L8" s="89">
        <v>5</v>
      </c>
      <c r="M8" s="90">
        <v>3</v>
      </c>
      <c r="N8" s="89">
        <v>6</v>
      </c>
      <c r="O8" s="90">
        <v>2</v>
      </c>
      <c r="Q8" s="45" t="s">
        <v>13</v>
      </c>
      <c r="R8" s="38">
        <f t="shared" si="6"/>
        <v>12</v>
      </c>
      <c r="S8" s="38">
        <f t="shared" si="0"/>
        <v>4</v>
      </c>
      <c r="T8" s="38">
        <f t="shared" si="1"/>
        <v>8</v>
      </c>
      <c r="U8" s="38">
        <f t="shared" si="2"/>
        <v>12</v>
      </c>
      <c r="V8" s="38">
        <f t="shared" si="3"/>
        <v>16</v>
      </c>
      <c r="W8" s="38">
        <f t="shared" si="4"/>
        <v>8</v>
      </c>
      <c r="X8" s="38">
        <f t="shared" si="5"/>
        <v>8</v>
      </c>
    </row>
    <row r="9" spans="1:24" ht="16.5" thickBot="1" x14ac:dyDescent="0.3">
      <c r="A9" s="46" t="s">
        <v>244</v>
      </c>
      <c r="B9" s="91">
        <v>0</v>
      </c>
      <c r="C9" s="92">
        <v>0</v>
      </c>
      <c r="D9" s="91">
        <v>2</v>
      </c>
      <c r="E9" s="92">
        <v>0</v>
      </c>
      <c r="F9" s="91">
        <v>0</v>
      </c>
      <c r="G9" s="92">
        <v>1</v>
      </c>
      <c r="H9" s="91">
        <v>6</v>
      </c>
      <c r="I9" s="92">
        <v>2</v>
      </c>
      <c r="J9" s="91">
        <v>5</v>
      </c>
      <c r="K9" s="92">
        <v>5</v>
      </c>
      <c r="L9" s="91">
        <v>3</v>
      </c>
      <c r="M9" s="92">
        <v>3</v>
      </c>
      <c r="N9" s="91">
        <v>2</v>
      </c>
      <c r="O9" s="92">
        <v>2</v>
      </c>
      <c r="Q9" s="46" t="s">
        <v>244</v>
      </c>
      <c r="R9" s="39">
        <f t="shared" ref="R9" si="7">B9+C9</f>
        <v>0</v>
      </c>
      <c r="S9" s="39">
        <f t="shared" ref="S9" si="8">+D9+E9</f>
        <v>2</v>
      </c>
      <c r="T9" s="39">
        <f t="shared" ref="T9" si="9">+F9+G9</f>
        <v>1</v>
      </c>
      <c r="U9" s="39">
        <f t="shared" ref="U9" si="10">+H9+I9</f>
        <v>8</v>
      </c>
      <c r="V9" s="39">
        <f t="shared" ref="V9" si="11">+J9+K9</f>
        <v>10</v>
      </c>
      <c r="W9" s="39">
        <f t="shared" ref="W9" si="12">+L9+M9</f>
        <v>6</v>
      </c>
      <c r="X9" s="39">
        <f t="shared" ref="X9" si="13">+N9+O9</f>
        <v>4</v>
      </c>
    </row>
    <row r="10" spans="1:24" ht="16.5" thickBot="1" x14ac:dyDescent="0.3">
      <c r="A10" s="42" t="s">
        <v>276</v>
      </c>
      <c r="B10" s="54">
        <f>SUM(B3:B9)</f>
        <v>33</v>
      </c>
      <c r="C10" s="56">
        <f t="shared" ref="C10:O10" si="14">SUM(C3:C9)</f>
        <v>37</v>
      </c>
      <c r="D10" s="54">
        <f t="shared" si="14"/>
        <v>22</v>
      </c>
      <c r="E10" s="56">
        <f t="shared" si="14"/>
        <v>21</v>
      </c>
      <c r="F10" s="54">
        <f t="shared" si="14"/>
        <v>28</v>
      </c>
      <c r="G10" s="56">
        <f t="shared" si="14"/>
        <v>26</v>
      </c>
      <c r="H10" s="54">
        <f>SUM(H3:H9)</f>
        <v>58</v>
      </c>
      <c r="I10" s="56">
        <f>SUM(I3:I9)</f>
        <v>44</v>
      </c>
      <c r="J10" s="54">
        <f t="shared" si="14"/>
        <v>85</v>
      </c>
      <c r="K10" s="56">
        <f t="shared" si="14"/>
        <v>78</v>
      </c>
      <c r="L10" s="54">
        <f t="shared" si="14"/>
        <v>45</v>
      </c>
      <c r="M10" s="56">
        <f t="shared" si="14"/>
        <v>31</v>
      </c>
      <c r="N10" s="54">
        <f t="shared" si="14"/>
        <v>38</v>
      </c>
      <c r="O10" s="56">
        <f t="shared" si="14"/>
        <v>27</v>
      </c>
      <c r="Q10" s="42" t="s">
        <v>14</v>
      </c>
      <c r="R10" s="42">
        <f t="shared" ref="R10:X10" si="15">SUM(R3:R8)</f>
        <v>70</v>
      </c>
      <c r="S10" s="42">
        <f t="shared" si="15"/>
        <v>41</v>
      </c>
      <c r="T10" s="42">
        <f t="shared" si="15"/>
        <v>53</v>
      </c>
      <c r="U10" s="42">
        <f t="shared" si="15"/>
        <v>94</v>
      </c>
      <c r="V10" s="42">
        <f t="shared" si="15"/>
        <v>153</v>
      </c>
      <c r="W10" s="42">
        <f t="shared" si="15"/>
        <v>70</v>
      </c>
      <c r="X10" s="42">
        <f t="shared" si="15"/>
        <v>61</v>
      </c>
    </row>
    <row r="11" spans="1:24" ht="16.5" thickBot="1" x14ac:dyDescent="0.3">
      <c r="A11" s="42" t="s">
        <v>277</v>
      </c>
      <c r="B11" s="99">
        <f>B10+C10</f>
        <v>70</v>
      </c>
      <c r="C11" s="100"/>
      <c r="D11" s="99">
        <f>D10+E10</f>
        <v>43</v>
      </c>
      <c r="E11" s="100"/>
      <c r="F11" s="99">
        <f>F10+G10</f>
        <v>54</v>
      </c>
      <c r="G11" s="100"/>
      <c r="H11" s="99">
        <f>H10+I10</f>
        <v>102</v>
      </c>
      <c r="I11" s="100"/>
      <c r="J11" s="99">
        <f>J10+K10</f>
        <v>163</v>
      </c>
      <c r="K11" s="100"/>
      <c r="L11" s="99">
        <f>L10+M10</f>
        <v>76</v>
      </c>
      <c r="M11" s="100"/>
      <c r="N11" s="99">
        <f>N10+O10</f>
        <v>65</v>
      </c>
      <c r="O11" s="100"/>
    </row>
  </sheetData>
  <mergeCells count="15">
    <mergeCell ref="Q1:X1"/>
    <mergeCell ref="N1:O1"/>
    <mergeCell ref="B11:C11"/>
    <mergeCell ref="D11:E11"/>
    <mergeCell ref="F11:G11"/>
    <mergeCell ref="H11:I11"/>
    <mergeCell ref="J11:K11"/>
    <mergeCell ref="L11:M11"/>
    <mergeCell ref="N11:O1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55"/>
  <sheetViews>
    <sheetView tabSelected="1" topLeftCell="A97" zoomScaleNormal="100" workbookViewId="0">
      <selection activeCell="L113" sqref="L113"/>
    </sheetView>
  </sheetViews>
  <sheetFormatPr baseColWidth="10" defaultColWidth="11.42578125" defaultRowHeight="15.75" x14ac:dyDescent="0.25"/>
  <cols>
    <col min="1" max="1" width="23.5703125" style="11" customWidth="1"/>
    <col min="2" max="2" width="13.85546875" style="11" customWidth="1"/>
    <col min="3" max="3" width="13.7109375" style="11" customWidth="1"/>
    <col min="4" max="4" width="12.85546875" style="11" customWidth="1"/>
    <col min="5" max="16384" width="11.42578125" style="11"/>
  </cols>
  <sheetData>
    <row r="2" spans="1:12" x14ac:dyDescent="0.25">
      <c r="A2" s="10" t="s">
        <v>256</v>
      </c>
      <c r="B2" s="10"/>
      <c r="C2" s="10"/>
      <c r="D2" s="10"/>
      <c r="E2" s="10"/>
      <c r="F2" s="10"/>
    </row>
    <row r="4" spans="1:12" ht="15" customHeight="1" x14ac:dyDescent="0.25">
      <c r="A4" s="11" t="s">
        <v>0</v>
      </c>
      <c r="B4" s="103" t="s">
        <v>236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x14ac:dyDescent="0.2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13.9" customHeight="1" x14ac:dyDescent="0.25">
      <c r="A6" s="11" t="s">
        <v>1</v>
      </c>
      <c r="B6" s="11" t="s">
        <v>237</v>
      </c>
    </row>
    <row r="7" spans="1:12" ht="13.9" customHeight="1" x14ac:dyDescent="0.25">
      <c r="A7" s="11" t="s">
        <v>2</v>
      </c>
      <c r="B7" s="11" t="s">
        <v>85</v>
      </c>
    </row>
    <row r="8" spans="1:12" x14ac:dyDescent="0.25">
      <c r="A8" s="11" t="s">
        <v>238</v>
      </c>
      <c r="B8" s="11" t="s">
        <v>239</v>
      </c>
    </row>
    <row r="9" spans="1:12" x14ac:dyDescent="0.25">
      <c r="A9" s="11" t="s">
        <v>3</v>
      </c>
      <c r="B9" s="11" t="s">
        <v>255</v>
      </c>
    </row>
    <row r="10" spans="1:12" x14ac:dyDescent="0.25">
      <c r="A10" s="11" t="s">
        <v>4</v>
      </c>
      <c r="B10" s="11" t="s">
        <v>240</v>
      </c>
    </row>
    <row r="11" spans="1:12" x14ac:dyDescent="0.25">
      <c r="A11" s="11" t="s">
        <v>233</v>
      </c>
      <c r="B11" s="11" t="s">
        <v>270</v>
      </c>
    </row>
    <row r="12" spans="1:12" x14ac:dyDescent="0.25">
      <c r="C12" s="12"/>
    </row>
    <row r="13" spans="1:12" x14ac:dyDescent="0.25">
      <c r="A13" s="11" t="s">
        <v>258</v>
      </c>
    </row>
    <row r="15" spans="1:12" x14ac:dyDescent="0.25">
      <c r="A15" s="11" t="s">
        <v>259</v>
      </c>
    </row>
    <row r="16" spans="1:12" ht="16.5" thickBot="1" x14ac:dyDescent="0.3"/>
    <row r="17" spans="1:8" ht="15.75" customHeight="1" thickBot="1" x14ac:dyDescent="0.3">
      <c r="A17" s="96" t="s">
        <v>257</v>
      </c>
      <c r="B17" s="97"/>
      <c r="C17" s="97"/>
      <c r="D17" s="97"/>
      <c r="E17" s="97"/>
      <c r="F17" s="97"/>
      <c r="G17" s="97"/>
      <c r="H17" s="98"/>
    </row>
    <row r="18" spans="1:8" ht="16.5" thickBot="1" x14ac:dyDescent="0.3">
      <c r="A18" s="42" t="s">
        <v>5</v>
      </c>
      <c r="B18" s="42" t="s">
        <v>10</v>
      </c>
      <c r="C18" s="42" t="s">
        <v>11</v>
      </c>
      <c r="D18" s="42" t="s">
        <v>12</v>
      </c>
      <c r="E18" s="42" t="s">
        <v>6</v>
      </c>
      <c r="F18" s="42" t="s">
        <v>7</v>
      </c>
      <c r="G18" s="42" t="s">
        <v>8</v>
      </c>
      <c r="H18" s="42" t="s">
        <v>9</v>
      </c>
    </row>
    <row r="19" spans="1:8" x14ac:dyDescent="0.25">
      <c r="A19" s="43" t="s">
        <v>241</v>
      </c>
      <c r="B19" s="36">
        <v>6</v>
      </c>
      <c r="C19" s="36">
        <v>15</v>
      </c>
      <c r="D19" s="36">
        <v>5</v>
      </c>
      <c r="E19" s="36">
        <v>7</v>
      </c>
      <c r="F19" s="36">
        <v>6</v>
      </c>
      <c r="G19" s="36">
        <v>4</v>
      </c>
      <c r="H19" s="36">
        <v>7</v>
      </c>
    </row>
    <row r="20" spans="1:8" x14ac:dyDescent="0.25">
      <c r="A20" s="44" t="s">
        <v>231</v>
      </c>
      <c r="B20" s="37">
        <v>16</v>
      </c>
      <c r="C20" s="37">
        <v>42</v>
      </c>
      <c r="D20" s="37">
        <v>20</v>
      </c>
      <c r="E20" s="37">
        <v>13</v>
      </c>
      <c r="F20" s="37">
        <v>16</v>
      </c>
      <c r="G20" s="37">
        <v>11</v>
      </c>
      <c r="H20" s="37">
        <v>14</v>
      </c>
    </row>
    <row r="21" spans="1:8" x14ac:dyDescent="0.25">
      <c r="A21" s="45" t="s">
        <v>242</v>
      </c>
      <c r="B21" s="38">
        <v>36</v>
      </c>
      <c r="C21" s="38">
        <v>48</v>
      </c>
      <c r="D21" s="38">
        <v>18</v>
      </c>
      <c r="E21" s="38">
        <v>14</v>
      </c>
      <c r="F21" s="38">
        <v>13</v>
      </c>
      <c r="G21" s="38">
        <v>9</v>
      </c>
      <c r="H21" s="38">
        <v>8</v>
      </c>
    </row>
    <row r="22" spans="1:8" x14ac:dyDescent="0.25">
      <c r="A22" s="45" t="s">
        <v>243</v>
      </c>
      <c r="B22" s="38">
        <v>4</v>
      </c>
      <c r="C22" s="38">
        <v>11</v>
      </c>
      <c r="D22" s="38">
        <v>1</v>
      </c>
      <c r="E22" s="38">
        <v>2</v>
      </c>
      <c r="F22" s="38">
        <v>4</v>
      </c>
      <c r="G22" s="38">
        <v>2</v>
      </c>
      <c r="H22" s="38">
        <v>3</v>
      </c>
    </row>
    <row r="23" spans="1:8" x14ac:dyDescent="0.25">
      <c r="A23" s="45" t="s">
        <v>232</v>
      </c>
      <c r="B23" s="38">
        <v>20</v>
      </c>
      <c r="C23" s="38">
        <v>21</v>
      </c>
      <c r="D23" s="38">
        <v>18</v>
      </c>
      <c r="E23" s="38">
        <v>17</v>
      </c>
      <c r="F23" s="38">
        <v>19</v>
      </c>
      <c r="G23" s="38">
        <v>11</v>
      </c>
      <c r="H23" s="38">
        <v>13</v>
      </c>
    </row>
    <row r="24" spans="1:8" x14ac:dyDescent="0.25">
      <c r="A24" s="45" t="s">
        <v>13</v>
      </c>
      <c r="B24" s="38">
        <v>12</v>
      </c>
      <c r="C24" s="38">
        <v>16</v>
      </c>
      <c r="D24" s="38">
        <v>8</v>
      </c>
      <c r="E24" s="38">
        <v>8</v>
      </c>
      <c r="F24" s="38">
        <v>12</v>
      </c>
      <c r="G24" s="38">
        <v>4</v>
      </c>
      <c r="H24" s="38">
        <v>8</v>
      </c>
    </row>
    <row r="25" spans="1:8" ht="16.5" thickBot="1" x14ac:dyDescent="0.3">
      <c r="A25" s="46" t="s">
        <v>244</v>
      </c>
      <c r="B25" s="39">
        <v>8</v>
      </c>
      <c r="C25" s="39">
        <v>10</v>
      </c>
      <c r="D25" s="39">
        <v>6</v>
      </c>
      <c r="E25" s="39">
        <v>4</v>
      </c>
      <c r="F25" s="39">
        <v>0</v>
      </c>
      <c r="G25" s="39">
        <v>2</v>
      </c>
      <c r="H25" s="39">
        <v>1</v>
      </c>
    </row>
    <row r="26" spans="1:8" ht="16.5" thickBot="1" x14ac:dyDescent="0.3">
      <c r="A26" s="42" t="s">
        <v>14</v>
      </c>
      <c r="B26" s="42">
        <f>SUM(B19:B25)</f>
        <v>102</v>
      </c>
      <c r="C26" s="42">
        <f t="shared" ref="C26:H26" si="0">SUM(C19:C25)</f>
        <v>163</v>
      </c>
      <c r="D26" s="42">
        <f t="shared" si="0"/>
        <v>76</v>
      </c>
      <c r="E26" s="42">
        <f t="shared" si="0"/>
        <v>65</v>
      </c>
      <c r="F26" s="42">
        <f t="shared" si="0"/>
        <v>70</v>
      </c>
      <c r="G26" s="42">
        <f t="shared" si="0"/>
        <v>43</v>
      </c>
      <c r="H26" s="42">
        <f t="shared" si="0"/>
        <v>54</v>
      </c>
    </row>
    <row r="27" spans="1:8" x14ac:dyDescent="0.25">
      <c r="A27" s="11" t="s">
        <v>246</v>
      </c>
    </row>
    <row r="44" spans="1:3" x14ac:dyDescent="0.25">
      <c r="A44" s="11" t="s">
        <v>260</v>
      </c>
    </row>
    <row r="45" spans="1:3" ht="16.5" thickBot="1" x14ac:dyDescent="0.3"/>
    <row r="46" spans="1:3" ht="16.5" thickBot="1" x14ac:dyDescent="0.3">
      <c r="A46" s="99" t="s">
        <v>262</v>
      </c>
      <c r="B46" s="110"/>
      <c r="C46" s="100"/>
    </row>
    <row r="47" spans="1:3" ht="16.5" thickBot="1" x14ac:dyDescent="0.3">
      <c r="A47" s="99" t="s">
        <v>261</v>
      </c>
      <c r="B47" s="110"/>
      <c r="C47" s="100"/>
    </row>
    <row r="48" spans="1:3" x14ac:dyDescent="0.25">
      <c r="A48" s="104" t="s">
        <v>15</v>
      </c>
      <c r="B48" s="105"/>
      <c r="C48" s="48">
        <f>'FC LIG'!I9</f>
        <v>0.96966354082865591</v>
      </c>
    </row>
    <row r="49" spans="1:12" ht="16.5" thickBot="1" x14ac:dyDescent="0.3">
      <c r="A49" s="106" t="s">
        <v>16</v>
      </c>
      <c r="B49" s="107"/>
      <c r="C49" s="49">
        <f>'FC PES'!I9</f>
        <v>0.98969355869003961</v>
      </c>
    </row>
    <row r="51" spans="1:12" x14ac:dyDescent="0.25">
      <c r="A51" s="11" t="s">
        <v>263</v>
      </c>
    </row>
    <row r="52" spans="1:12" x14ac:dyDescent="0.25">
      <c r="A52" s="15"/>
    </row>
    <row r="53" spans="1:12" x14ac:dyDescent="0.25">
      <c r="A53" s="15"/>
    </row>
    <row r="54" spans="1:12" x14ac:dyDescent="0.25">
      <c r="A54" s="15"/>
    </row>
    <row r="55" spans="1:12" x14ac:dyDescent="0.25">
      <c r="A55" s="15"/>
    </row>
    <row r="56" spans="1:12" x14ac:dyDescent="0.25">
      <c r="A56" s="15"/>
    </row>
    <row r="57" spans="1:12" x14ac:dyDescent="0.25">
      <c r="A57" s="15"/>
    </row>
    <row r="58" spans="1:12" ht="18.75" x14ac:dyDescent="0.35">
      <c r="A58" s="15" t="s">
        <v>17</v>
      </c>
      <c r="B58" s="11" t="s">
        <v>247</v>
      </c>
      <c r="C58" s="11" t="s">
        <v>18</v>
      </c>
    </row>
    <row r="59" spans="1:12" ht="18.75" x14ac:dyDescent="0.35">
      <c r="A59" s="15"/>
      <c r="B59" s="11" t="s">
        <v>248</v>
      </c>
      <c r="C59" s="11" t="s">
        <v>19</v>
      </c>
    </row>
    <row r="60" spans="1:12" x14ac:dyDescent="0.25">
      <c r="A60" s="15"/>
      <c r="B60" s="11" t="s">
        <v>20</v>
      </c>
      <c r="C60" s="11" t="s">
        <v>21</v>
      </c>
    </row>
    <row r="61" spans="1:12" x14ac:dyDescent="0.25">
      <c r="A61" s="15"/>
      <c r="B61" s="11" t="s">
        <v>22</v>
      </c>
      <c r="C61" s="11" t="s">
        <v>23</v>
      </c>
    </row>
    <row r="62" spans="1:12" ht="16.5" thickBot="1" x14ac:dyDescent="0.3"/>
    <row r="63" spans="1:12" ht="16.5" customHeight="1" thickBot="1" x14ac:dyDescent="0.3">
      <c r="A63" s="99" t="s">
        <v>234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00"/>
    </row>
    <row r="64" spans="1:12" ht="16.5" customHeight="1" thickBot="1" x14ac:dyDescent="0.3">
      <c r="A64" s="117" t="s">
        <v>5</v>
      </c>
      <c r="B64" s="131" t="s">
        <v>24</v>
      </c>
      <c r="C64" s="132"/>
      <c r="D64" s="132"/>
      <c r="E64" s="132"/>
      <c r="F64" s="132"/>
      <c r="G64" s="132"/>
      <c r="H64" s="133"/>
      <c r="I64" s="108" t="s">
        <v>264</v>
      </c>
      <c r="J64" s="125" t="s">
        <v>249</v>
      </c>
      <c r="K64" s="127" t="s">
        <v>25</v>
      </c>
      <c r="L64" s="129" t="s">
        <v>250</v>
      </c>
    </row>
    <row r="65" spans="1:12" ht="16.5" thickBot="1" x14ac:dyDescent="0.3">
      <c r="A65" s="118"/>
      <c r="B65" s="61" t="s">
        <v>10</v>
      </c>
      <c r="C65" s="50" t="s">
        <v>11</v>
      </c>
      <c r="D65" s="50" t="s">
        <v>12</v>
      </c>
      <c r="E65" s="50" t="s">
        <v>6</v>
      </c>
      <c r="F65" s="50" t="s">
        <v>7</v>
      </c>
      <c r="G65" s="50" t="s">
        <v>8</v>
      </c>
      <c r="H65" s="51" t="s">
        <v>9</v>
      </c>
      <c r="I65" s="109"/>
      <c r="J65" s="126"/>
      <c r="K65" s="128"/>
      <c r="L65" s="130"/>
    </row>
    <row r="66" spans="1:12" x14ac:dyDescent="0.25">
      <c r="A66" s="45" t="s">
        <v>241</v>
      </c>
      <c r="B66" s="13">
        <f>B19</f>
        <v>6</v>
      </c>
      <c r="C66" s="13">
        <f t="shared" ref="C66:H66" si="1">C19</f>
        <v>15</v>
      </c>
      <c r="D66" s="13">
        <f t="shared" si="1"/>
        <v>5</v>
      </c>
      <c r="E66" s="13">
        <f t="shared" si="1"/>
        <v>7</v>
      </c>
      <c r="F66" s="13">
        <f t="shared" si="1"/>
        <v>6</v>
      </c>
      <c r="G66" s="13">
        <f t="shared" si="1"/>
        <v>4</v>
      </c>
      <c r="H66" s="57">
        <f t="shared" si="1"/>
        <v>7</v>
      </c>
      <c r="I66" s="58">
        <f>SUM(B66:H66)</f>
        <v>50</v>
      </c>
      <c r="J66" s="16">
        <f>I66/7</f>
        <v>7.1428571428571432</v>
      </c>
      <c r="K66" s="17">
        <f>+C48</f>
        <v>0.96966354082865591</v>
      </c>
      <c r="L66" s="58">
        <f>ROUND(J66*K66,0)</f>
        <v>7</v>
      </c>
    </row>
    <row r="67" spans="1:12" x14ac:dyDescent="0.25">
      <c r="A67" s="45" t="s">
        <v>231</v>
      </c>
      <c r="B67" s="13">
        <f t="shared" ref="B67:H67" si="2">B20</f>
        <v>16</v>
      </c>
      <c r="C67" s="13">
        <f t="shared" si="2"/>
        <v>42</v>
      </c>
      <c r="D67" s="13">
        <f t="shared" si="2"/>
        <v>20</v>
      </c>
      <c r="E67" s="13">
        <f t="shared" si="2"/>
        <v>13</v>
      </c>
      <c r="F67" s="13">
        <f t="shared" si="2"/>
        <v>16</v>
      </c>
      <c r="G67" s="13">
        <f t="shared" si="2"/>
        <v>11</v>
      </c>
      <c r="H67" s="57">
        <f t="shared" si="2"/>
        <v>14</v>
      </c>
      <c r="I67" s="59">
        <f t="shared" ref="I67:I71" si="3">SUM(B67:H67)</f>
        <v>132</v>
      </c>
      <c r="J67" s="18">
        <f t="shared" ref="J67:J71" si="4">I67/7</f>
        <v>18.857142857142858</v>
      </c>
      <c r="K67" s="19">
        <f>+C48</f>
        <v>0.96966354082865591</v>
      </c>
      <c r="L67" s="59">
        <f t="shared" ref="L67:L71" si="5">ROUND(J67*K67,0)</f>
        <v>18</v>
      </c>
    </row>
    <row r="68" spans="1:12" x14ac:dyDescent="0.25">
      <c r="A68" s="45" t="s">
        <v>242</v>
      </c>
      <c r="B68" s="13">
        <f t="shared" ref="B68:H68" si="6">B21</f>
        <v>36</v>
      </c>
      <c r="C68" s="13">
        <f t="shared" si="6"/>
        <v>48</v>
      </c>
      <c r="D68" s="13">
        <f t="shared" si="6"/>
        <v>18</v>
      </c>
      <c r="E68" s="13">
        <f t="shared" si="6"/>
        <v>14</v>
      </c>
      <c r="F68" s="13">
        <f t="shared" si="6"/>
        <v>13</v>
      </c>
      <c r="G68" s="13">
        <f t="shared" si="6"/>
        <v>9</v>
      </c>
      <c r="H68" s="57">
        <f t="shared" si="6"/>
        <v>8</v>
      </c>
      <c r="I68" s="59">
        <f t="shared" si="3"/>
        <v>146</v>
      </c>
      <c r="J68" s="18">
        <f t="shared" si="4"/>
        <v>20.857142857142858</v>
      </c>
      <c r="K68" s="19">
        <f>+C48</f>
        <v>0.96966354082865591</v>
      </c>
      <c r="L68" s="59">
        <f t="shared" si="5"/>
        <v>20</v>
      </c>
    </row>
    <row r="69" spans="1:12" x14ac:dyDescent="0.25">
      <c r="A69" s="45" t="s">
        <v>243</v>
      </c>
      <c r="B69" s="13">
        <f t="shared" ref="B69:H69" si="7">B22</f>
        <v>4</v>
      </c>
      <c r="C69" s="13">
        <f t="shared" si="7"/>
        <v>11</v>
      </c>
      <c r="D69" s="13">
        <f t="shared" si="7"/>
        <v>1</v>
      </c>
      <c r="E69" s="13">
        <f t="shared" si="7"/>
        <v>2</v>
      </c>
      <c r="F69" s="13">
        <f t="shared" si="7"/>
        <v>4</v>
      </c>
      <c r="G69" s="13">
        <f t="shared" si="7"/>
        <v>2</v>
      </c>
      <c r="H69" s="57">
        <f t="shared" si="7"/>
        <v>3</v>
      </c>
      <c r="I69" s="59">
        <f t="shared" si="3"/>
        <v>27</v>
      </c>
      <c r="J69" s="18">
        <f t="shared" si="4"/>
        <v>3.8571428571428572</v>
      </c>
      <c r="K69" s="19">
        <f>+C48</f>
        <v>0.96966354082865591</v>
      </c>
      <c r="L69" s="59">
        <f t="shared" si="5"/>
        <v>4</v>
      </c>
    </row>
    <row r="70" spans="1:12" x14ac:dyDescent="0.25">
      <c r="A70" s="45" t="s">
        <v>232</v>
      </c>
      <c r="B70" s="13">
        <f t="shared" ref="B70:H70" si="8">B23</f>
        <v>20</v>
      </c>
      <c r="C70" s="13">
        <f t="shared" si="8"/>
        <v>21</v>
      </c>
      <c r="D70" s="13">
        <f t="shared" si="8"/>
        <v>18</v>
      </c>
      <c r="E70" s="13">
        <f t="shared" si="8"/>
        <v>17</v>
      </c>
      <c r="F70" s="13">
        <f t="shared" si="8"/>
        <v>19</v>
      </c>
      <c r="G70" s="13">
        <f t="shared" si="8"/>
        <v>11</v>
      </c>
      <c r="H70" s="57">
        <f t="shared" si="8"/>
        <v>13</v>
      </c>
      <c r="I70" s="59">
        <f t="shared" si="3"/>
        <v>119</v>
      </c>
      <c r="J70" s="18">
        <f t="shared" si="4"/>
        <v>17</v>
      </c>
      <c r="K70" s="19">
        <f>+C48</f>
        <v>0.96966354082865591</v>
      </c>
      <c r="L70" s="59">
        <f t="shared" si="5"/>
        <v>16</v>
      </c>
    </row>
    <row r="71" spans="1:12" x14ac:dyDescent="0.25">
      <c r="A71" s="45" t="s">
        <v>13</v>
      </c>
      <c r="B71" s="13">
        <f t="shared" ref="B71:B72" si="9">B24</f>
        <v>12</v>
      </c>
      <c r="C71" s="13">
        <f t="shared" ref="C71:H72" si="10">C24</f>
        <v>16</v>
      </c>
      <c r="D71" s="13">
        <f t="shared" si="10"/>
        <v>8</v>
      </c>
      <c r="E71" s="13">
        <f t="shared" si="10"/>
        <v>8</v>
      </c>
      <c r="F71" s="13">
        <f t="shared" si="10"/>
        <v>12</v>
      </c>
      <c r="G71" s="13">
        <f t="shared" si="10"/>
        <v>4</v>
      </c>
      <c r="H71" s="57">
        <f t="shared" si="10"/>
        <v>8</v>
      </c>
      <c r="I71" s="59">
        <f t="shared" si="3"/>
        <v>68</v>
      </c>
      <c r="J71" s="18">
        <f t="shared" si="4"/>
        <v>9.7142857142857135</v>
      </c>
      <c r="K71" s="19">
        <f>+C49</f>
        <v>0.98969355869003961</v>
      </c>
      <c r="L71" s="59">
        <f t="shared" si="5"/>
        <v>10</v>
      </c>
    </row>
    <row r="72" spans="1:12" ht="16.5" thickBot="1" x14ac:dyDescent="0.3">
      <c r="A72" s="45" t="s">
        <v>244</v>
      </c>
      <c r="B72" s="41">
        <f t="shared" si="9"/>
        <v>8</v>
      </c>
      <c r="C72" s="41">
        <f t="shared" si="10"/>
        <v>10</v>
      </c>
      <c r="D72" s="41">
        <f t="shared" si="10"/>
        <v>6</v>
      </c>
      <c r="E72" s="41">
        <f t="shared" si="10"/>
        <v>4</v>
      </c>
      <c r="F72" s="41">
        <f t="shared" si="10"/>
        <v>0</v>
      </c>
      <c r="G72" s="41">
        <f t="shared" si="10"/>
        <v>2</v>
      </c>
      <c r="H72" s="40">
        <f t="shared" si="10"/>
        <v>1</v>
      </c>
      <c r="I72" s="60">
        <f t="shared" ref="I72" si="11">SUM(B72:H72)</f>
        <v>31</v>
      </c>
      <c r="J72" s="94">
        <f t="shared" ref="J72" si="12">I72/7</f>
        <v>4.4285714285714288</v>
      </c>
      <c r="K72" s="95">
        <f>+C49</f>
        <v>0.98969355869003961</v>
      </c>
      <c r="L72" s="60">
        <f t="shared" ref="L72" si="13">ROUND(J72*K72,0)</f>
        <v>4</v>
      </c>
    </row>
    <row r="73" spans="1:12" ht="16.5" thickBot="1" x14ac:dyDescent="0.3">
      <c r="A73" s="53" t="s">
        <v>14</v>
      </c>
      <c r="B73" s="54">
        <f t="shared" ref="B73:J73" si="14">SUM(B66:B71)</f>
        <v>94</v>
      </c>
      <c r="C73" s="55">
        <f t="shared" si="14"/>
        <v>153</v>
      </c>
      <c r="D73" s="55">
        <f t="shared" si="14"/>
        <v>70</v>
      </c>
      <c r="E73" s="55">
        <f t="shared" si="14"/>
        <v>61</v>
      </c>
      <c r="F73" s="55">
        <f t="shared" si="14"/>
        <v>70</v>
      </c>
      <c r="G73" s="55">
        <f t="shared" si="14"/>
        <v>41</v>
      </c>
      <c r="H73" s="56">
        <f t="shared" si="14"/>
        <v>53</v>
      </c>
      <c r="I73" s="52">
        <f t="shared" si="14"/>
        <v>542</v>
      </c>
      <c r="J73" s="54">
        <f t="shared" si="14"/>
        <v>77.428571428571431</v>
      </c>
      <c r="K73" s="56"/>
      <c r="L73" s="93">
        <f>SUM(L66:L71)</f>
        <v>75</v>
      </c>
    </row>
    <row r="75" spans="1:12" x14ac:dyDescent="0.25">
      <c r="A75" s="11" t="s">
        <v>265</v>
      </c>
    </row>
    <row r="76" spans="1:12" x14ac:dyDescent="0.25">
      <c r="A76" s="11" t="s">
        <v>26</v>
      </c>
    </row>
    <row r="77" spans="1:12" x14ac:dyDescent="0.25">
      <c r="A77" s="15"/>
    </row>
    <row r="78" spans="1:12" ht="16.5" thickBot="1" x14ac:dyDescent="0.3"/>
    <row r="79" spans="1:12" ht="36.75" customHeight="1" thickBot="1" x14ac:dyDescent="0.3">
      <c r="A79" s="99" t="s">
        <v>235</v>
      </c>
      <c r="B79" s="112"/>
      <c r="C79" s="102"/>
    </row>
    <row r="80" spans="1:12" ht="18.75" customHeight="1" x14ac:dyDescent="0.25">
      <c r="A80" s="117" t="s">
        <v>5</v>
      </c>
      <c r="B80" s="119" t="s">
        <v>27</v>
      </c>
      <c r="C80" s="121" t="s">
        <v>28</v>
      </c>
    </row>
    <row r="81" spans="1:3" ht="18.75" customHeight="1" thickBot="1" x14ac:dyDescent="0.3">
      <c r="A81" s="118"/>
      <c r="B81" s="120"/>
      <c r="C81" s="122"/>
    </row>
    <row r="82" spans="1:3" x14ac:dyDescent="0.25">
      <c r="A82" s="45" t="s">
        <v>241</v>
      </c>
      <c r="B82" s="20">
        <f>+L66</f>
        <v>7</v>
      </c>
      <c r="C82" s="21">
        <f t="shared" ref="C82:C88" si="15">(B82*100)/B$89</f>
        <v>8.8607594936708853</v>
      </c>
    </row>
    <row r="83" spans="1:3" x14ac:dyDescent="0.25">
      <c r="A83" s="45" t="s">
        <v>231</v>
      </c>
      <c r="B83" s="22">
        <f>+L67</f>
        <v>18</v>
      </c>
      <c r="C83" s="23">
        <f t="shared" si="15"/>
        <v>22.784810126582279</v>
      </c>
    </row>
    <row r="84" spans="1:3" x14ac:dyDescent="0.25">
      <c r="A84" s="45" t="s">
        <v>242</v>
      </c>
      <c r="B84" s="22">
        <f>+L68</f>
        <v>20</v>
      </c>
      <c r="C84" s="23">
        <f t="shared" si="15"/>
        <v>25.316455696202532</v>
      </c>
    </row>
    <row r="85" spans="1:3" x14ac:dyDescent="0.25">
      <c r="A85" s="45" t="s">
        <v>243</v>
      </c>
      <c r="B85" s="22">
        <f>+L69</f>
        <v>4</v>
      </c>
      <c r="C85" s="23">
        <f t="shared" si="15"/>
        <v>5.0632911392405067</v>
      </c>
    </row>
    <row r="86" spans="1:3" x14ac:dyDescent="0.25">
      <c r="A86" s="45" t="s">
        <v>232</v>
      </c>
      <c r="B86" s="22">
        <f>+L70</f>
        <v>16</v>
      </c>
      <c r="C86" s="23">
        <f t="shared" si="15"/>
        <v>20.253164556962027</v>
      </c>
    </row>
    <row r="87" spans="1:3" x14ac:dyDescent="0.25">
      <c r="A87" s="45" t="s">
        <v>13</v>
      </c>
      <c r="B87" s="22">
        <f t="shared" ref="B87:B88" si="16">+L71</f>
        <v>10</v>
      </c>
      <c r="C87" s="23">
        <f t="shared" si="15"/>
        <v>12.658227848101266</v>
      </c>
    </row>
    <row r="88" spans="1:3" ht="16.5" thickBot="1" x14ac:dyDescent="0.3">
      <c r="A88" s="45" t="s">
        <v>244</v>
      </c>
      <c r="B88" s="62">
        <f t="shared" si="16"/>
        <v>4</v>
      </c>
      <c r="C88" s="63">
        <f t="shared" si="15"/>
        <v>5.0632911392405067</v>
      </c>
    </row>
    <row r="89" spans="1:3" ht="16.5" thickBot="1" x14ac:dyDescent="0.3">
      <c r="A89" s="53" t="s">
        <v>27</v>
      </c>
      <c r="B89" s="64">
        <f>SUM(B82:B88)</f>
        <v>79</v>
      </c>
      <c r="C89" s="65">
        <f>SUM(C82:C88)</f>
        <v>100</v>
      </c>
    </row>
    <row r="90" spans="1:3" x14ac:dyDescent="0.25">
      <c r="C90" s="24"/>
    </row>
    <row r="91" spans="1:3" x14ac:dyDescent="0.25">
      <c r="A91" s="11" t="s">
        <v>29</v>
      </c>
      <c r="C91" s="24"/>
    </row>
    <row r="93" spans="1:3" x14ac:dyDescent="0.25">
      <c r="A93" s="25" t="s">
        <v>54</v>
      </c>
    </row>
    <row r="94" spans="1:3" x14ac:dyDescent="0.25">
      <c r="A94" s="25"/>
    </row>
    <row r="95" spans="1:3" x14ac:dyDescent="0.25">
      <c r="A95" s="25"/>
    </row>
    <row r="96" spans="1:3" x14ac:dyDescent="0.25">
      <c r="A96" s="25"/>
    </row>
    <row r="97" spans="1:15" ht="18.75" x14ac:dyDescent="0.35">
      <c r="A97" s="25" t="s">
        <v>17</v>
      </c>
      <c r="B97" s="11" t="s">
        <v>251</v>
      </c>
      <c r="C97" s="11" t="s">
        <v>30</v>
      </c>
    </row>
    <row r="98" spans="1:15" ht="18.75" x14ac:dyDescent="0.35">
      <c r="A98" s="25"/>
      <c r="B98" s="11" t="s">
        <v>252</v>
      </c>
      <c r="C98" s="11" t="s">
        <v>31</v>
      </c>
    </row>
    <row r="99" spans="1:15" x14ac:dyDescent="0.25">
      <c r="A99" s="25"/>
      <c r="B99" s="11" t="s">
        <v>32</v>
      </c>
      <c r="C99" s="11" t="s">
        <v>33</v>
      </c>
    </row>
    <row r="100" spans="1:15" x14ac:dyDescent="0.25">
      <c r="A100" s="25"/>
      <c r="B100" s="11" t="s">
        <v>34</v>
      </c>
      <c r="C100" s="11" t="s">
        <v>35</v>
      </c>
    </row>
    <row r="102" spans="1:15" ht="18.75" x14ac:dyDescent="0.35">
      <c r="A102" s="123" t="s">
        <v>229</v>
      </c>
      <c r="B102" s="124"/>
      <c r="C102" s="26" t="s">
        <v>253</v>
      </c>
      <c r="D102" s="27">
        <v>1.5</v>
      </c>
      <c r="E102" s="134" t="s">
        <v>266</v>
      </c>
      <c r="F102" s="135"/>
      <c r="G102" s="135"/>
      <c r="H102" s="136"/>
      <c r="I102" s="28" t="s">
        <v>36</v>
      </c>
      <c r="J102" s="14"/>
      <c r="K102" s="14"/>
    </row>
    <row r="103" spans="1:15" ht="18.75" x14ac:dyDescent="0.35">
      <c r="A103" s="123"/>
      <c r="B103" s="124"/>
      <c r="C103" s="26" t="s">
        <v>254</v>
      </c>
      <c r="D103" s="27">
        <v>5.0999999999999996</v>
      </c>
      <c r="E103" s="137" t="s">
        <v>267</v>
      </c>
      <c r="F103" s="138"/>
      <c r="G103" s="138"/>
      <c r="H103" s="139"/>
      <c r="I103" s="28" t="s">
        <v>37</v>
      </c>
      <c r="J103" s="14"/>
      <c r="K103" s="14"/>
    </row>
    <row r="105" spans="1:15" x14ac:dyDescent="0.25">
      <c r="A105" s="113" t="s">
        <v>38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29"/>
      <c r="N105" s="29"/>
      <c r="O105" s="30"/>
    </row>
    <row r="106" spans="1:15" ht="16.5" thickBot="1" x14ac:dyDescent="0.3"/>
    <row r="107" spans="1:15" ht="16.5" thickBot="1" x14ac:dyDescent="0.3">
      <c r="A107" s="67" t="s">
        <v>5</v>
      </c>
      <c r="B107" s="54" t="s">
        <v>39</v>
      </c>
      <c r="C107" s="55" t="s">
        <v>40</v>
      </c>
      <c r="D107" s="55" t="s">
        <v>41</v>
      </c>
      <c r="E107" s="55" t="s">
        <v>42</v>
      </c>
      <c r="F107" s="55" t="s">
        <v>43</v>
      </c>
      <c r="G107" s="55" t="s">
        <v>44</v>
      </c>
      <c r="H107" s="55" t="s">
        <v>45</v>
      </c>
      <c r="I107" s="55" t="s">
        <v>46</v>
      </c>
      <c r="J107" s="55" t="s">
        <v>47</v>
      </c>
      <c r="K107" s="55" t="s">
        <v>48</v>
      </c>
      <c r="L107" s="56" t="s">
        <v>49</v>
      </c>
    </row>
    <row r="108" spans="1:15" ht="16.5" thickBot="1" x14ac:dyDescent="0.3">
      <c r="A108" s="67" t="s">
        <v>50</v>
      </c>
      <c r="B108" s="54">
        <f>ROUND(SUM(B109:B115),0)</f>
        <v>79</v>
      </c>
      <c r="C108" s="55">
        <f t="shared" ref="C108:L108" si="17">ROUND(SUM(C109:C115),0)</f>
        <v>79</v>
      </c>
      <c r="D108" s="55">
        <f t="shared" si="17"/>
        <v>80</v>
      </c>
      <c r="E108" s="55">
        <f t="shared" si="17"/>
        <v>82</v>
      </c>
      <c r="F108" s="55">
        <f t="shared" si="17"/>
        <v>85</v>
      </c>
      <c r="G108" s="55">
        <f t="shared" si="17"/>
        <v>85</v>
      </c>
      <c r="H108" s="55">
        <f t="shared" si="17"/>
        <v>88</v>
      </c>
      <c r="I108" s="55">
        <f t="shared" si="17"/>
        <v>89</v>
      </c>
      <c r="J108" s="55">
        <f t="shared" si="17"/>
        <v>92</v>
      </c>
      <c r="K108" s="55">
        <f t="shared" si="17"/>
        <v>95</v>
      </c>
      <c r="L108" s="56">
        <f t="shared" si="17"/>
        <v>97</v>
      </c>
    </row>
    <row r="109" spans="1:15" x14ac:dyDescent="0.25">
      <c r="A109" s="66" t="s">
        <v>241</v>
      </c>
      <c r="B109" s="16">
        <f t="shared" ref="B109:B115" si="18">+B82</f>
        <v>7</v>
      </c>
      <c r="C109" s="31">
        <f>ROUND($B109*POWER((1+$D$102/100),0),0)</f>
        <v>7</v>
      </c>
      <c r="D109" s="31">
        <f>ROUND($B109*POWER((1+$D$102/100),1),0)</f>
        <v>7</v>
      </c>
      <c r="E109" s="31">
        <f>ROUND($B109*POWER((1+$D$102/100),2),0)</f>
        <v>7</v>
      </c>
      <c r="F109" s="31">
        <f>ROUND($B109*POWER((1+$D$102/100),3),0)</f>
        <v>7</v>
      </c>
      <c r="G109" s="31">
        <f>ROUND($B109*POWER((1+$D$102/100),4),0)</f>
        <v>7</v>
      </c>
      <c r="H109" s="31">
        <f>ROUND($B109*POWER((1+$D$102/100),5),0)</f>
        <v>8</v>
      </c>
      <c r="I109" s="31">
        <f>ROUND($B109*POWER((1+$D$102/100),6),0)</f>
        <v>8</v>
      </c>
      <c r="J109" s="31">
        <f>ROUND($B109*POWER((1+$D$102/100),7),0)</f>
        <v>8</v>
      </c>
      <c r="K109" s="31">
        <f>ROUND($B109*POWER((1+$D$102/100),8),0)</f>
        <v>8</v>
      </c>
      <c r="L109" s="32">
        <f>ROUND($B109*POWER((1+$D$102/100),9),0)</f>
        <v>8</v>
      </c>
    </row>
    <row r="110" spans="1:15" x14ac:dyDescent="0.25">
      <c r="A110" s="66" t="s">
        <v>231</v>
      </c>
      <c r="B110" s="18">
        <f t="shared" si="18"/>
        <v>18</v>
      </c>
      <c r="C110" s="33">
        <f>ROUND($B110*POWER((1+$D$102/100),0),0)</f>
        <v>18</v>
      </c>
      <c r="D110" s="33">
        <f>ROUND($B110*POWER((1+$D$102/100),1),0)</f>
        <v>18</v>
      </c>
      <c r="E110" s="33">
        <f t="shared" ref="E110:E113" si="19">ROUND($B110*POWER((1+$D$102/100),2),0)</f>
        <v>19</v>
      </c>
      <c r="F110" s="33">
        <f t="shared" ref="F110:F113" si="20">ROUND($B110*POWER((1+$D$102/100),3),0)</f>
        <v>19</v>
      </c>
      <c r="G110" s="33">
        <f t="shared" ref="G110:G113" si="21">ROUND($B110*POWER((1+$D$102/100),4),0)</f>
        <v>19</v>
      </c>
      <c r="H110" s="33">
        <f t="shared" ref="H110:H113" si="22">ROUND($B110*POWER((1+$D$102/100),5),0)</f>
        <v>19</v>
      </c>
      <c r="I110" s="33">
        <f t="shared" ref="I110:I113" si="23">ROUND($B110*POWER((1+$D$102/100),6),0)</f>
        <v>20</v>
      </c>
      <c r="J110" s="33">
        <f t="shared" ref="J110:J113" si="24">ROUND($B110*POWER((1+$D$102/100),7),0)</f>
        <v>20</v>
      </c>
      <c r="K110" s="33">
        <f t="shared" ref="K110:K113" si="25">ROUND($B110*POWER((1+$D$102/100),8),0)</f>
        <v>20</v>
      </c>
      <c r="L110" s="34">
        <f t="shared" ref="L110:L112" si="26">ROUND($B110*POWER((1+$D$102/100),9),0)</f>
        <v>21</v>
      </c>
    </row>
    <row r="111" spans="1:15" x14ac:dyDescent="0.25">
      <c r="A111" s="66" t="s">
        <v>242</v>
      </c>
      <c r="B111" s="18">
        <f t="shared" si="18"/>
        <v>20</v>
      </c>
      <c r="C111" s="33">
        <f>ROUND($B111*POWER((1+$D$102/100),0),0)</f>
        <v>20</v>
      </c>
      <c r="D111" s="33">
        <f t="shared" ref="D111:D113" si="27">ROUND($B111*POWER((1+$D$102/100),1),0)</f>
        <v>20</v>
      </c>
      <c r="E111" s="33">
        <f t="shared" si="19"/>
        <v>21</v>
      </c>
      <c r="F111" s="33">
        <f t="shared" si="20"/>
        <v>21</v>
      </c>
      <c r="G111" s="33">
        <f t="shared" si="21"/>
        <v>21</v>
      </c>
      <c r="H111" s="33">
        <f t="shared" si="22"/>
        <v>22</v>
      </c>
      <c r="I111" s="33">
        <f t="shared" si="23"/>
        <v>22</v>
      </c>
      <c r="J111" s="33">
        <f t="shared" si="24"/>
        <v>22</v>
      </c>
      <c r="K111" s="33">
        <f t="shared" si="25"/>
        <v>23</v>
      </c>
      <c r="L111" s="34">
        <f t="shared" si="26"/>
        <v>23</v>
      </c>
    </row>
    <row r="112" spans="1:15" x14ac:dyDescent="0.25">
      <c r="A112" s="66" t="s">
        <v>243</v>
      </c>
      <c r="B112" s="18">
        <f t="shared" si="18"/>
        <v>4</v>
      </c>
      <c r="C112" s="33">
        <f t="shared" ref="C112:C113" si="28">ROUND($B112*POWER((1+$D$102/100),0),0)</f>
        <v>4</v>
      </c>
      <c r="D112" s="33">
        <f t="shared" si="27"/>
        <v>4</v>
      </c>
      <c r="E112" s="33">
        <f t="shared" si="19"/>
        <v>4</v>
      </c>
      <c r="F112" s="33">
        <f t="shared" si="20"/>
        <v>4</v>
      </c>
      <c r="G112" s="33">
        <f t="shared" si="21"/>
        <v>4</v>
      </c>
      <c r="H112" s="33">
        <f t="shared" si="22"/>
        <v>4</v>
      </c>
      <c r="I112" s="33">
        <f t="shared" si="23"/>
        <v>4</v>
      </c>
      <c r="J112" s="33">
        <f t="shared" si="24"/>
        <v>4</v>
      </c>
      <c r="K112" s="33">
        <f t="shared" si="25"/>
        <v>5</v>
      </c>
      <c r="L112" s="34">
        <f t="shared" si="26"/>
        <v>5</v>
      </c>
    </row>
    <row r="113" spans="1:12" x14ac:dyDescent="0.25">
      <c r="A113" s="66" t="s">
        <v>232</v>
      </c>
      <c r="B113" s="18">
        <f t="shared" si="18"/>
        <v>16</v>
      </c>
      <c r="C113" s="33">
        <f t="shared" si="28"/>
        <v>16</v>
      </c>
      <c r="D113" s="33">
        <f t="shared" si="27"/>
        <v>16</v>
      </c>
      <c r="E113" s="33">
        <f t="shared" si="19"/>
        <v>16</v>
      </c>
      <c r="F113" s="33">
        <f t="shared" si="20"/>
        <v>17</v>
      </c>
      <c r="G113" s="33">
        <f t="shared" si="21"/>
        <v>17</v>
      </c>
      <c r="H113" s="33">
        <f t="shared" si="22"/>
        <v>17</v>
      </c>
      <c r="I113" s="33">
        <f t="shared" si="23"/>
        <v>17</v>
      </c>
      <c r="J113" s="33">
        <f t="shared" si="24"/>
        <v>18</v>
      </c>
      <c r="K113" s="33">
        <f t="shared" si="25"/>
        <v>18</v>
      </c>
      <c r="L113" s="34">
        <f>ROUND($B113*POWER((1+$D$102/100),9),0)</f>
        <v>18</v>
      </c>
    </row>
    <row r="114" spans="1:12" x14ac:dyDescent="0.25">
      <c r="A114" s="66" t="s">
        <v>13</v>
      </c>
      <c r="B114" s="18">
        <f t="shared" si="18"/>
        <v>10</v>
      </c>
      <c r="C114" s="33">
        <f>ROUND($B114*POWER((1+$D$103/100),0),0)</f>
        <v>10</v>
      </c>
      <c r="D114" s="33">
        <f>ROUND($B114*POWER((1+$D$103/100),1),0)</f>
        <v>11</v>
      </c>
      <c r="E114" s="33">
        <f>ROUND($B114*POWER((1+$D$103/100),2),0)</f>
        <v>11</v>
      </c>
      <c r="F114" s="33">
        <f>ROUND($B114*POWER((1+$D$103/100),3),0)</f>
        <v>12</v>
      </c>
      <c r="G114" s="33">
        <f>ROUND($B114*POWER((1+$D$103/100),4),0)</f>
        <v>12</v>
      </c>
      <c r="H114" s="33">
        <f>ROUND($B114*POWER((1+$D$103/100),5),0)</f>
        <v>13</v>
      </c>
      <c r="I114" s="33">
        <f>ROUND($B114*POWER((1+$D$103/100),6),0)</f>
        <v>13</v>
      </c>
      <c r="J114" s="33">
        <f>ROUND($B114*POWER((1+$D$103/100),7),0)</f>
        <v>14</v>
      </c>
      <c r="K114" s="33">
        <f>ROUND($B114*POWER((1+$D$103/100),8),0)</f>
        <v>15</v>
      </c>
      <c r="L114" s="34">
        <f>ROUND($B114*POWER((1+$D$103/100),9),0)</f>
        <v>16</v>
      </c>
    </row>
    <row r="115" spans="1:12" ht="16.5" thickBot="1" x14ac:dyDescent="0.3">
      <c r="A115" s="68" t="s">
        <v>244</v>
      </c>
      <c r="B115" s="69">
        <f t="shared" si="18"/>
        <v>4</v>
      </c>
      <c r="C115" s="70">
        <f>ROUND($B115*POWER((1+$D$103/100),0),0)</f>
        <v>4</v>
      </c>
      <c r="D115" s="70">
        <f>ROUND($B115*POWER((1+$D$103/100),1),0)</f>
        <v>4</v>
      </c>
      <c r="E115" s="70">
        <f>ROUND($B115*POWER((1+$D$103/100),2),0)</f>
        <v>4</v>
      </c>
      <c r="F115" s="70">
        <f>ROUND($B115*POWER((1+$D$103/100),3),0)</f>
        <v>5</v>
      </c>
      <c r="G115" s="70">
        <f>ROUND($B115*POWER((1+$D$103/100),4),0)</f>
        <v>5</v>
      </c>
      <c r="H115" s="70">
        <f>ROUND($B115*POWER((1+$D$103/100),5),0)</f>
        <v>5</v>
      </c>
      <c r="I115" s="70">
        <f>ROUND($B115*POWER((1+$D$103/100),6),0)</f>
        <v>5</v>
      </c>
      <c r="J115" s="70">
        <f>ROUND($B115*POWER((1+$D$103/100),7),0)</f>
        <v>6</v>
      </c>
      <c r="K115" s="70">
        <f>ROUND($B115*POWER((1+$D$103/100),8),0)</f>
        <v>6</v>
      </c>
      <c r="L115" s="71">
        <f>ROUND($B115*POWER((1+$D$103/100),9),0)</f>
        <v>6</v>
      </c>
    </row>
    <row r="116" spans="1:12" ht="16.5" thickBot="1" x14ac:dyDescent="0.3"/>
    <row r="117" spans="1:12" ht="16.5" thickBot="1" x14ac:dyDescent="0.3">
      <c r="A117" s="67" t="s">
        <v>5</v>
      </c>
      <c r="B117" s="54" t="s">
        <v>278</v>
      </c>
      <c r="C117" s="55" t="s">
        <v>279</v>
      </c>
      <c r="D117" s="55" t="s">
        <v>280</v>
      </c>
      <c r="E117" s="55" t="s">
        <v>281</v>
      </c>
      <c r="F117" s="55" t="s">
        <v>282</v>
      </c>
      <c r="G117" s="55" t="s">
        <v>283</v>
      </c>
      <c r="H117" s="55" t="s">
        <v>284</v>
      </c>
      <c r="I117" s="55" t="s">
        <v>285</v>
      </c>
      <c r="J117" s="55" t="s">
        <v>286</v>
      </c>
      <c r="K117" s="56" t="s">
        <v>287</v>
      </c>
    </row>
    <row r="118" spans="1:12" ht="16.5" thickBot="1" x14ac:dyDescent="0.3">
      <c r="A118" s="67" t="s">
        <v>50</v>
      </c>
      <c r="B118" s="54">
        <f>ROUND(SUM(B119:B124),0)</f>
        <v>92</v>
      </c>
      <c r="C118" s="55">
        <f>ROUND(SUM(C119:C124),0)</f>
        <v>72</v>
      </c>
      <c r="D118" s="55">
        <f>ROUND(SUM(D119:D124),0)</f>
        <v>72</v>
      </c>
      <c r="E118" s="55">
        <f t="shared" ref="E118:K118" si="29">ROUND(SUM(E119:E124),0)</f>
        <v>72</v>
      </c>
      <c r="F118" s="55">
        <f t="shared" si="29"/>
        <v>72</v>
      </c>
      <c r="G118" s="55">
        <f t="shared" si="29"/>
        <v>72</v>
      </c>
      <c r="H118" s="55">
        <f t="shared" si="29"/>
        <v>72</v>
      </c>
      <c r="I118" s="55">
        <f t="shared" si="29"/>
        <v>72</v>
      </c>
      <c r="J118" s="55">
        <f>ROUND(SUM(J119:J124),0)</f>
        <v>72</v>
      </c>
      <c r="K118" s="56">
        <f t="shared" si="29"/>
        <v>72</v>
      </c>
    </row>
    <row r="119" spans="1:12" x14ac:dyDescent="0.25">
      <c r="A119" s="66" t="s">
        <v>241</v>
      </c>
      <c r="B119" s="146">
        <f>ROUND($B109*POWER((1+$D$102/100),10),0)</f>
        <v>8</v>
      </c>
      <c r="C119" s="147">
        <f>ROUND(B110*POWER((1+$D$98/100),11),0)</f>
        <v>18</v>
      </c>
      <c r="D119" s="147">
        <f>ROUND(B110*POWER((1+$D$98/100),12),0)</f>
        <v>18</v>
      </c>
      <c r="E119" s="147">
        <f>ROUND(B110*POWER((1+$D$98/100),13),0)</f>
        <v>18</v>
      </c>
      <c r="F119" s="147">
        <f>ROUND(B110*POWER((1+$D$98/100),14),0)</f>
        <v>18</v>
      </c>
      <c r="G119" s="147">
        <f>ROUND(B110*POWER((1+$D$98/100),15),0)</f>
        <v>18</v>
      </c>
      <c r="H119" s="147">
        <f>ROUND(B110*POWER((1+$D$98/100),16),0)</f>
        <v>18</v>
      </c>
      <c r="I119" s="147">
        <f>ROUND(B110*POWER((1+$D$98/100),17),0)</f>
        <v>18</v>
      </c>
      <c r="J119" s="147">
        <f>ROUND(B110*POWER((1+$D$98/100),18),0)</f>
        <v>18</v>
      </c>
      <c r="K119" s="32">
        <f>ROUND(B110*POWER((1+$D$98/100),19),0)</f>
        <v>18</v>
      </c>
    </row>
    <row r="120" spans="1:12" x14ac:dyDescent="0.25">
      <c r="A120" s="66" t="s">
        <v>231</v>
      </c>
      <c r="B120" s="146">
        <f t="shared" ref="B120:B123" si="30">ROUND($B110*POWER((1+$D$102/100),10),0)</f>
        <v>21</v>
      </c>
      <c r="C120" s="147">
        <f t="shared" ref="C120:C123" si="31">ROUND(B111*POWER((1+$D$98/100),11),0)</f>
        <v>20</v>
      </c>
      <c r="D120" s="147">
        <f t="shared" ref="D120:D123" si="32">ROUND(B111*POWER((1+$D$98/100),12),0)</f>
        <v>20</v>
      </c>
      <c r="E120" s="147">
        <f t="shared" ref="E120:E123" si="33">ROUND(B111*POWER((1+$D$98/100),13),0)</f>
        <v>20</v>
      </c>
      <c r="F120" s="147">
        <f t="shared" ref="F120:F123" si="34">ROUND(B111*POWER((1+$D$98/100),14),0)</f>
        <v>20</v>
      </c>
      <c r="G120" s="147">
        <f t="shared" ref="G120:G123" si="35">ROUND(B111*POWER((1+$D$98/100),15),0)</f>
        <v>20</v>
      </c>
      <c r="H120" s="147">
        <f t="shared" ref="H120:H123" si="36">ROUND(B111*POWER((1+$D$98/100),16),0)</f>
        <v>20</v>
      </c>
      <c r="I120" s="147">
        <f t="shared" ref="I120:I123" si="37">ROUND(B111*POWER((1+$D$98/100),17),0)</f>
        <v>20</v>
      </c>
      <c r="J120" s="147">
        <f t="shared" ref="J120:J123" si="38">ROUND(B111*POWER((1+$D$98/100),18),0)</f>
        <v>20</v>
      </c>
      <c r="K120" s="34">
        <f t="shared" ref="K120:K123" si="39">ROUND(B111*POWER((1+$D$98/100),19),0)</f>
        <v>20</v>
      </c>
    </row>
    <row r="121" spans="1:12" x14ac:dyDescent="0.25">
      <c r="A121" s="66" t="s">
        <v>242</v>
      </c>
      <c r="B121" s="146">
        <f t="shared" si="30"/>
        <v>23</v>
      </c>
      <c r="C121" s="147">
        <f t="shared" si="31"/>
        <v>4</v>
      </c>
      <c r="D121" s="147">
        <f t="shared" si="32"/>
        <v>4</v>
      </c>
      <c r="E121" s="147">
        <f t="shared" si="33"/>
        <v>4</v>
      </c>
      <c r="F121" s="147">
        <f t="shared" si="34"/>
        <v>4</v>
      </c>
      <c r="G121" s="147">
        <f t="shared" si="35"/>
        <v>4</v>
      </c>
      <c r="H121" s="147">
        <f t="shared" si="36"/>
        <v>4</v>
      </c>
      <c r="I121" s="147">
        <f t="shared" si="37"/>
        <v>4</v>
      </c>
      <c r="J121" s="147">
        <f t="shared" si="38"/>
        <v>4</v>
      </c>
      <c r="K121" s="34">
        <f t="shared" si="39"/>
        <v>4</v>
      </c>
    </row>
    <row r="122" spans="1:12" x14ac:dyDescent="0.25">
      <c r="A122" s="66" t="s">
        <v>243</v>
      </c>
      <c r="B122" s="146">
        <f t="shared" si="30"/>
        <v>5</v>
      </c>
      <c r="C122" s="147">
        <f t="shared" si="31"/>
        <v>16</v>
      </c>
      <c r="D122" s="147">
        <f t="shared" si="32"/>
        <v>16</v>
      </c>
      <c r="E122" s="147">
        <f t="shared" si="33"/>
        <v>16</v>
      </c>
      <c r="F122" s="147">
        <f t="shared" si="34"/>
        <v>16</v>
      </c>
      <c r="G122" s="147">
        <f t="shared" si="35"/>
        <v>16</v>
      </c>
      <c r="H122" s="147">
        <f t="shared" si="36"/>
        <v>16</v>
      </c>
      <c r="I122" s="147">
        <f t="shared" si="37"/>
        <v>16</v>
      </c>
      <c r="J122" s="147">
        <f t="shared" si="38"/>
        <v>16</v>
      </c>
      <c r="K122" s="34">
        <f t="shared" si="39"/>
        <v>16</v>
      </c>
    </row>
    <row r="123" spans="1:12" x14ac:dyDescent="0.25">
      <c r="A123" s="66" t="s">
        <v>232</v>
      </c>
      <c r="B123" s="146">
        <f t="shared" si="30"/>
        <v>19</v>
      </c>
      <c r="C123" s="147">
        <f t="shared" si="31"/>
        <v>10</v>
      </c>
      <c r="D123" s="147">
        <f t="shared" si="32"/>
        <v>10</v>
      </c>
      <c r="E123" s="147">
        <f t="shared" si="33"/>
        <v>10</v>
      </c>
      <c r="F123" s="147">
        <f t="shared" si="34"/>
        <v>10</v>
      </c>
      <c r="G123" s="147">
        <f t="shared" si="35"/>
        <v>10</v>
      </c>
      <c r="H123" s="147">
        <f t="shared" si="36"/>
        <v>10</v>
      </c>
      <c r="I123" s="147">
        <f t="shared" si="37"/>
        <v>10</v>
      </c>
      <c r="J123" s="147">
        <f t="shared" si="38"/>
        <v>10</v>
      </c>
      <c r="K123" s="34">
        <f t="shared" si="39"/>
        <v>10</v>
      </c>
    </row>
    <row r="124" spans="1:12" x14ac:dyDescent="0.25">
      <c r="A124" s="66" t="s">
        <v>13</v>
      </c>
      <c r="B124" s="146">
        <f>ROUND($B114*POWER((1+$D$103/100),10),0)</f>
        <v>16</v>
      </c>
      <c r="C124" s="147">
        <f>ROUND(B115*POWER((1+$D$99/100),11),0)</f>
        <v>4</v>
      </c>
      <c r="D124" s="147">
        <f>ROUND(B115*POWER((1+$D$99/100),12),0)</f>
        <v>4</v>
      </c>
      <c r="E124" s="147">
        <f>ROUND(B115*POWER((1+$D$99/100),13),0)</f>
        <v>4</v>
      </c>
      <c r="F124" s="147">
        <f>ROUND(B115*POWER((1+$D$99/100),14),0)</f>
        <v>4</v>
      </c>
      <c r="G124" s="147">
        <f>ROUND(B115*POWER((1+$D$99/100),15),0)</f>
        <v>4</v>
      </c>
      <c r="H124" s="147">
        <f>ROUND(B115*POWER((1+$D$99/100),16),0)</f>
        <v>4</v>
      </c>
      <c r="I124" s="147">
        <f>ROUND(B115*POWER((1+$D$99/100),17),0)</f>
        <v>4</v>
      </c>
      <c r="J124" s="147">
        <f>ROUND(B115*POWER((1+$D$99/100),18),0)</f>
        <v>4</v>
      </c>
      <c r="K124" s="34">
        <f>ROUND(B115*POWER((1+$D$99/100),19),0)</f>
        <v>4</v>
      </c>
    </row>
    <row r="125" spans="1:12" ht="16.5" thickBot="1" x14ac:dyDescent="0.3">
      <c r="A125" s="68" t="s">
        <v>244</v>
      </c>
      <c r="B125" s="146">
        <f>ROUND($B115*POWER((1+$D$103/100),10),0)</f>
        <v>7</v>
      </c>
      <c r="C125" s="147">
        <f>ROUND(B116*POWER((1+$D$99/100),11),0)</f>
        <v>0</v>
      </c>
      <c r="D125" s="147">
        <f>ROUND(B116*POWER((1+$D$99/100),12),0)</f>
        <v>0</v>
      </c>
      <c r="E125" s="147">
        <f>ROUND(B116*POWER((1+$D$99/100),13),0)</f>
        <v>0</v>
      </c>
      <c r="F125" s="147">
        <f>ROUND(B116*POWER((1+$D$99/100),14),0)</f>
        <v>0</v>
      </c>
      <c r="G125" s="147">
        <f>ROUND(B116*POWER((1+$D$99/100),15),0)</f>
        <v>0</v>
      </c>
      <c r="H125" s="147">
        <f>ROUND(B116*POWER((1+$D$99/100),16),0)</f>
        <v>0</v>
      </c>
      <c r="I125" s="147">
        <f>ROUND(B116*POWER((1+$D$99/100),17),0)</f>
        <v>0</v>
      </c>
      <c r="J125" s="147">
        <f>ROUND(B116*POWER((1+$D$99/100),18),0)</f>
        <v>0</v>
      </c>
      <c r="K125" s="71">
        <f>ROUND(B116*POWER((1+$D$99/100),19),0)</f>
        <v>0</v>
      </c>
    </row>
    <row r="126" spans="1:12" x14ac:dyDescent="0.25"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</row>
    <row r="127" spans="1:12" x14ac:dyDescent="0.25">
      <c r="A127" s="11" t="s">
        <v>228</v>
      </c>
    </row>
    <row r="129" spans="1:12" x14ac:dyDescent="0.25">
      <c r="A129" s="15" t="s">
        <v>51</v>
      </c>
    </row>
    <row r="130" spans="1:12" ht="16.5" thickBot="1" x14ac:dyDescent="0.3"/>
    <row r="131" spans="1:12" x14ac:dyDescent="0.25">
      <c r="A131" s="115" t="s">
        <v>52</v>
      </c>
      <c r="B131" s="115" t="s">
        <v>268</v>
      </c>
    </row>
    <row r="132" spans="1:12" ht="16.5" thickBot="1" x14ac:dyDescent="0.3">
      <c r="A132" s="116"/>
      <c r="B132" s="116"/>
    </row>
    <row r="133" spans="1:12" ht="16.5" thickBot="1" x14ac:dyDescent="0.3">
      <c r="A133" s="75" t="s">
        <v>269</v>
      </c>
      <c r="B133" s="74">
        <v>40</v>
      </c>
    </row>
    <row r="134" spans="1:12" x14ac:dyDescent="0.25">
      <c r="A134" s="9" t="s">
        <v>245</v>
      </c>
      <c r="B134" s="73"/>
    </row>
    <row r="136" spans="1:12" ht="16.5" thickBot="1" x14ac:dyDescent="0.3">
      <c r="A136" s="114" t="s">
        <v>230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</row>
    <row r="137" spans="1:12" ht="16.5" thickBot="1" x14ac:dyDescent="0.3">
      <c r="A137" s="99" t="s">
        <v>271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1"/>
    </row>
    <row r="138" spans="1:12" ht="15" customHeight="1" thickBot="1" x14ac:dyDescent="0.3">
      <c r="A138" s="76" t="s">
        <v>5</v>
      </c>
      <c r="B138" s="54" t="s">
        <v>39</v>
      </c>
      <c r="C138" s="55" t="s">
        <v>40</v>
      </c>
      <c r="D138" s="55" t="s">
        <v>41</v>
      </c>
      <c r="E138" s="55" t="s">
        <v>42</v>
      </c>
      <c r="F138" s="55" t="s">
        <v>43</v>
      </c>
      <c r="G138" s="55" t="s">
        <v>44</v>
      </c>
      <c r="H138" s="55" t="s">
        <v>45</v>
      </c>
      <c r="I138" s="55" t="s">
        <v>46</v>
      </c>
      <c r="J138" s="55" t="s">
        <v>47</v>
      </c>
      <c r="K138" s="55" t="s">
        <v>48</v>
      </c>
      <c r="L138" s="56" t="s">
        <v>49</v>
      </c>
    </row>
    <row r="139" spans="1:12" ht="16.5" thickBot="1" x14ac:dyDescent="0.3">
      <c r="A139" s="67" t="s">
        <v>50</v>
      </c>
      <c r="B139" s="54">
        <f>B108</f>
        <v>79</v>
      </c>
      <c r="C139" s="55">
        <f t="shared" ref="C139:L139" si="40">C108</f>
        <v>79</v>
      </c>
      <c r="D139" s="55">
        <f t="shared" si="40"/>
        <v>80</v>
      </c>
      <c r="E139" s="55">
        <f t="shared" si="40"/>
        <v>82</v>
      </c>
      <c r="F139" s="55">
        <f t="shared" si="40"/>
        <v>85</v>
      </c>
      <c r="G139" s="55">
        <f t="shared" si="40"/>
        <v>85</v>
      </c>
      <c r="H139" s="55">
        <f t="shared" si="40"/>
        <v>88</v>
      </c>
      <c r="I139" s="55">
        <f t="shared" si="40"/>
        <v>89</v>
      </c>
      <c r="J139" s="55">
        <f t="shared" si="40"/>
        <v>92</v>
      </c>
      <c r="K139" s="55">
        <f t="shared" si="40"/>
        <v>95</v>
      </c>
      <c r="L139" s="35">
        <f t="shared" si="40"/>
        <v>97</v>
      </c>
    </row>
    <row r="140" spans="1:12" x14ac:dyDescent="0.25">
      <c r="A140" s="66" t="s">
        <v>241</v>
      </c>
      <c r="B140" s="78">
        <f>+B109</f>
        <v>7</v>
      </c>
      <c r="C140" s="79">
        <f t="shared" ref="C140:L140" si="41">+C109</f>
        <v>7</v>
      </c>
      <c r="D140" s="79">
        <f t="shared" si="41"/>
        <v>7</v>
      </c>
      <c r="E140" s="79">
        <f t="shared" si="41"/>
        <v>7</v>
      </c>
      <c r="F140" s="79">
        <f t="shared" si="41"/>
        <v>7</v>
      </c>
      <c r="G140" s="79">
        <f t="shared" si="41"/>
        <v>7</v>
      </c>
      <c r="H140" s="79">
        <f t="shared" si="41"/>
        <v>8</v>
      </c>
      <c r="I140" s="79">
        <f t="shared" si="41"/>
        <v>8</v>
      </c>
      <c r="J140" s="79">
        <f t="shared" si="41"/>
        <v>8</v>
      </c>
      <c r="K140" s="79">
        <f t="shared" si="41"/>
        <v>8</v>
      </c>
      <c r="L140" s="80">
        <f t="shared" si="41"/>
        <v>8</v>
      </c>
    </row>
    <row r="141" spans="1:12" x14ac:dyDescent="0.25">
      <c r="A141" s="66" t="s">
        <v>231</v>
      </c>
      <c r="B141" s="81">
        <f>+B110</f>
        <v>18</v>
      </c>
      <c r="C141" s="16">
        <f t="shared" ref="C141:L141" si="42">+C110</f>
        <v>18</v>
      </c>
      <c r="D141" s="16">
        <f t="shared" si="42"/>
        <v>18</v>
      </c>
      <c r="E141" s="16">
        <f t="shared" si="42"/>
        <v>19</v>
      </c>
      <c r="F141" s="16">
        <f t="shared" si="42"/>
        <v>19</v>
      </c>
      <c r="G141" s="16">
        <f t="shared" si="42"/>
        <v>19</v>
      </c>
      <c r="H141" s="16">
        <f t="shared" si="42"/>
        <v>19</v>
      </c>
      <c r="I141" s="16">
        <f t="shared" si="42"/>
        <v>20</v>
      </c>
      <c r="J141" s="16">
        <f t="shared" si="42"/>
        <v>20</v>
      </c>
      <c r="K141" s="16">
        <f t="shared" si="42"/>
        <v>20</v>
      </c>
      <c r="L141" s="82">
        <f t="shared" si="42"/>
        <v>21</v>
      </c>
    </row>
    <row r="142" spans="1:12" x14ac:dyDescent="0.25">
      <c r="A142" s="66" t="s">
        <v>242</v>
      </c>
      <c r="B142" s="81">
        <f>+B111</f>
        <v>20</v>
      </c>
      <c r="C142" s="16">
        <f t="shared" ref="C142:L142" si="43">+C111</f>
        <v>20</v>
      </c>
      <c r="D142" s="16">
        <f t="shared" si="43"/>
        <v>20</v>
      </c>
      <c r="E142" s="16">
        <f t="shared" si="43"/>
        <v>21</v>
      </c>
      <c r="F142" s="16">
        <f t="shared" si="43"/>
        <v>21</v>
      </c>
      <c r="G142" s="16">
        <f t="shared" si="43"/>
        <v>21</v>
      </c>
      <c r="H142" s="16">
        <f t="shared" si="43"/>
        <v>22</v>
      </c>
      <c r="I142" s="16">
        <f t="shared" si="43"/>
        <v>22</v>
      </c>
      <c r="J142" s="16">
        <f t="shared" si="43"/>
        <v>22</v>
      </c>
      <c r="K142" s="16">
        <f t="shared" si="43"/>
        <v>23</v>
      </c>
      <c r="L142" s="82">
        <f t="shared" si="43"/>
        <v>23</v>
      </c>
    </row>
    <row r="143" spans="1:12" x14ac:dyDescent="0.25">
      <c r="A143" s="66" t="s">
        <v>243</v>
      </c>
      <c r="B143" s="81">
        <f>+B112</f>
        <v>4</v>
      </c>
      <c r="C143" s="16">
        <f t="shared" ref="C143:L143" si="44">+C112</f>
        <v>4</v>
      </c>
      <c r="D143" s="16">
        <f t="shared" si="44"/>
        <v>4</v>
      </c>
      <c r="E143" s="16">
        <f t="shared" si="44"/>
        <v>4</v>
      </c>
      <c r="F143" s="16">
        <f t="shared" si="44"/>
        <v>4</v>
      </c>
      <c r="G143" s="16">
        <f t="shared" si="44"/>
        <v>4</v>
      </c>
      <c r="H143" s="16">
        <f t="shared" si="44"/>
        <v>4</v>
      </c>
      <c r="I143" s="16">
        <f t="shared" si="44"/>
        <v>4</v>
      </c>
      <c r="J143" s="16">
        <f t="shared" si="44"/>
        <v>4</v>
      </c>
      <c r="K143" s="16">
        <f t="shared" si="44"/>
        <v>5</v>
      </c>
      <c r="L143" s="82">
        <f t="shared" si="44"/>
        <v>5</v>
      </c>
    </row>
    <row r="144" spans="1:12" x14ac:dyDescent="0.25">
      <c r="A144" s="66" t="s">
        <v>232</v>
      </c>
      <c r="B144" s="81">
        <f>+B113</f>
        <v>16</v>
      </c>
      <c r="C144" s="16">
        <f t="shared" ref="C144:L144" si="45">+C113</f>
        <v>16</v>
      </c>
      <c r="D144" s="16">
        <f t="shared" si="45"/>
        <v>16</v>
      </c>
      <c r="E144" s="16">
        <f t="shared" si="45"/>
        <v>16</v>
      </c>
      <c r="F144" s="16">
        <f t="shared" si="45"/>
        <v>17</v>
      </c>
      <c r="G144" s="16">
        <f t="shared" si="45"/>
        <v>17</v>
      </c>
      <c r="H144" s="16">
        <f t="shared" si="45"/>
        <v>17</v>
      </c>
      <c r="I144" s="16">
        <f t="shared" si="45"/>
        <v>17</v>
      </c>
      <c r="J144" s="16">
        <f t="shared" si="45"/>
        <v>18</v>
      </c>
      <c r="K144" s="16">
        <f t="shared" si="45"/>
        <v>18</v>
      </c>
      <c r="L144" s="82">
        <f t="shared" si="45"/>
        <v>18</v>
      </c>
    </row>
    <row r="145" spans="1:12" x14ac:dyDescent="0.25">
      <c r="A145" s="66" t="s">
        <v>13</v>
      </c>
      <c r="B145" s="81">
        <f>+B114</f>
        <v>10</v>
      </c>
      <c r="C145" s="16">
        <f t="shared" ref="C145:L145" si="46">+C114</f>
        <v>10</v>
      </c>
      <c r="D145" s="16">
        <f t="shared" si="46"/>
        <v>11</v>
      </c>
      <c r="E145" s="16">
        <f t="shared" si="46"/>
        <v>11</v>
      </c>
      <c r="F145" s="16">
        <f t="shared" si="46"/>
        <v>12</v>
      </c>
      <c r="G145" s="16">
        <f t="shared" si="46"/>
        <v>12</v>
      </c>
      <c r="H145" s="16">
        <f t="shared" si="46"/>
        <v>13</v>
      </c>
      <c r="I145" s="16">
        <f t="shared" si="46"/>
        <v>13</v>
      </c>
      <c r="J145" s="16">
        <f t="shared" si="46"/>
        <v>14</v>
      </c>
      <c r="K145" s="16">
        <f t="shared" si="46"/>
        <v>15</v>
      </c>
      <c r="L145" s="82">
        <f t="shared" si="46"/>
        <v>16</v>
      </c>
    </row>
    <row r="146" spans="1:12" ht="16.5" thickBot="1" x14ac:dyDescent="0.3">
      <c r="A146" s="68" t="s">
        <v>244</v>
      </c>
      <c r="B146" s="83">
        <f>+B115</f>
        <v>4</v>
      </c>
      <c r="C146" s="72">
        <f t="shared" ref="C146:L146" si="47">+C115</f>
        <v>4</v>
      </c>
      <c r="D146" s="72">
        <f t="shared" si="47"/>
        <v>4</v>
      </c>
      <c r="E146" s="72">
        <f t="shared" si="47"/>
        <v>4</v>
      </c>
      <c r="F146" s="72">
        <f t="shared" si="47"/>
        <v>5</v>
      </c>
      <c r="G146" s="72">
        <f t="shared" si="47"/>
        <v>5</v>
      </c>
      <c r="H146" s="72">
        <f t="shared" si="47"/>
        <v>5</v>
      </c>
      <c r="I146" s="72">
        <f t="shared" si="47"/>
        <v>5</v>
      </c>
      <c r="J146" s="72">
        <f t="shared" si="47"/>
        <v>6</v>
      </c>
      <c r="K146" s="72">
        <f t="shared" si="47"/>
        <v>6</v>
      </c>
      <c r="L146" s="84">
        <f t="shared" si="47"/>
        <v>6</v>
      </c>
    </row>
    <row r="147" spans="1:12" ht="15.75" customHeight="1" thickBot="1" x14ac:dyDescent="0.3">
      <c r="A147" s="67" t="s">
        <v>53</v>
      </c>
      <c r="B147" s="54">
        <f>SUM(B148:B154)</f>
        <v>0</v>
      </c>
      <c r="C147" s="55">
        <f t="shared" ref="C147:L147" si="48">SUM(C148:C154)</f>
        <v>32</v>
      </c>
      <c r="D147" s="55">
        <f t="shared" si="48"/>
        <v>32</v>
      </c>
      <c r="E147" s="55">
        <f t="shared" si="48"/>
        <v>33</v>
      </c>
      <c r="F147" s="55">
        <f t="shared" si="48"/>
        <v>35</v>
      </c>
      <c r="G147" s="55">
        <f t="shared" si="48"/>
        <v>35</v>
      </c>
      <c r="H147" s="55">
        <f t="shared" si="48"/>
        <v>36</v>
      </c>
      <c r="I147" s="55">
        <f t="shared" si="48"/>
        <v>36</v>
      </c>
      <c r="J147" s="55">
        <f t="shared" si="48"/>
        <v>37</v>
      </c>
      <c r="K147" s="55">
        <f t="shared" si="48"/>
        <v>37</v>
      </c>
      <c r="L147" s="35">
        <f t="shared" si="48"/>
        <v>37</v>
      </c>
    </row>
    <row r="148" spans="1:12" x14ac:dyDescent="0.25">
      <c r="A148" s="66" t="s">
        <v>241</v>
      </c>
      <c r="B148" s="81">
        <v>0</v>
      </c>
      <c r="C148" s="31">
        <f t="shared" ref="C148:L148" si="49">ROUND(C109*($B$133/100),0)</f>
        <v>3</v>
      </c>
      <c r="D148" s="31">
        <f t="shared" si="49"/>
        <v>3</v>
      </c>
      <c r="E148" s="31">
        <f t="shared" si="49"/>
        <v>3</v>
      </c>
      <c r="F148" s="31">
        <f t="shared" si="49"/>
        <v>3</v>
      </c>
      <c r="G148" s="31">
        <f t="shared" si="49"/>
        <v>3</v>
      </c>
      <c r="H148" s="31">
        <f t="shared" si="49"/>
        <v>3</v>
      </c>
      <c r="I148" s="31">
        <f t="shared" si="49"/>
        <v>3</v>
      </c>
      <c r="J148" s="31">
        <f t="shared" si="49"/>
        <v>3</v>
      </c>
      <c r="K148" s="31">
        <f t="shared" si="49"/>
        <v>3</v>
      </c>
      <c r="L148" s="32">
        <f t="shared" si="49"/>
        <v>3</v>
      </c>
    </row>
    <row r="149" spans="1:12" x14ac:dyDescent="0.25">
      <c r="A149" s="66" t="s">
        <v>231</v>
      </c>
      <c r="B149" s="85">
        <v>0</v>
      </c>
      <c r="C149" s="33">
        <f t="shared" ref="C149:L149" si="50">ROUND(C110*($B$133/100),0)</f>
        <v>7</v>
      </c>
      <c r="D149" s="33">
        <f t="shared" si="50"/>
        <v>7</v>
      </c>
      <c r="E149" s="33">
        <f t="shared" si="50"/>
        <v>8</v>
      </c>
      <c r="F149" s="33">
        <f t="shared" si="50"/>
        <v>8</v>
      </c>
      <c r="G149" s="33">
        <f t="shared" si="50"/>
        <v>8</v>
      </c>
      <c r="H149" s="33">
        <f t="shared" si="50"/>
        <v>8</v>
      </c>
      <c r="I149" s="33">
        <f t="shared" si="50"/>
        <v>8</v>
      </c>
      <c r="J149" s="33">
        <f t="shared" si="50"/>
        <v>8</v>
      </c>
      <c r="K149" s="33">
        <f t="shared" si="50"/>
        <v>8</v>
      </c>
      <c r="L149" s="34">
        <f t="shared" si="50"/>
        <v>8</v>
      </c>
    </row>
    <row r="150" spans="1:12" x14ac:dyDescent="0.25">
      <c r="A150" s="66" t="s">
        <v>242</v>
      </c>
      <c r="B150" s="85">
        <v>0</v>
      </c>
      <c r="C150" s="33">
        <f t="shared" ref="C150:L150" si="51">ROUND(C111*($B$133/100),0)</f>
        <v>8</v>
      </c>
      <c r="D150" s="33">
        <f t="shared" si="51"/>
        <v>8</v>
      </c>
      <c r="E150" s="33">
        <f t="shared" si="51"/>
        <v>8</v>
      </c>
      <c r="F150" s="33">
        <f t="shared" si="51"/>
        <v>8</v>
      </c>
      <c r="G150" s="33">
        <f t="shared" si="51"/>
        <v>8</v>
      </c>
      <c r="H150" s="33">
        <f t="shared" si="51"/>
        <v>9</v>
      </c>
      <c r="I150" s="33">
        <f t="shared" si="51"/>
        <v>9</v>
      </c>
      <c r="J150" s="33">
        <f t="shared" si="51"/>
        <v>9</v>
      </c>
      <c r="K150" s="33">
        <f t="shared" si="51"/>
        <v>9</v>
      </c>
      <c r="L150" s="34">
        <f t="shared" si="51"/>
        <v>9</v>
      </c>
    </row>
    <row r="151" spans="1:12" x14ac:dyDescent="0.25">
      <c r="A151" s="66" t="s">
        <v>243</v>
      </c>
      <c r="B151" s="85">
        <v>0</v>
      </c>
      <c r="C151" s="33">
        <f t="shared" ref="C151:L151" si="52">ROUND(C112*($B$133/100),0)</f>
        <v>2</v>
      </c>
      <c r="D151" s="33">
        <f t="shared" si="52"/>
        <v>2</v>
      </c>
      <c r="E151" s="33">
        <f t="shared" si="52"/>
        <v>2</v>
      </c>
      <c r="F151" s="33">
        <f t="shared" si="52"/>
        <v>2</v>
      </c>
      <c r="G151" s="33">
        <f t="shared" si="52"/>
        <v>2</v>
      </c>
      <c r="H151" s="33">
        <f t="shared" si="52"/>
        <v>2</v>
      </c>
      <c r="I151" s="33">
        <f t="shared" si="52"/>
        <v>2</v>
      </c>
      <c r="J151" s="33">
        <f t="shared" si="52"/>
        <v>2</v>
      </c>
      <c r="K151" s="33">
        <f t="shared" si="52"/>
        <v>2</v>
      </c>
      <c r="L151" s="34">
        <f t="shared" si="52"/>
        <v>2</v>
      </c>
    </row>
    <row r="152" spans="1:12" x14ac:dyDescent="0.25">
      <c r="A152" s="66" t="s">
        <v>232</v>
      </c>
      <c r="B152" s="85">
        <v>0</v>
      </c>
      <c r="C152" s="33">
        <f t="shared" ref="C152:L152" si="53">ROUND(C113*($B$133/100),0)</f>
        <v>6</v>
      </c>
      <c r="D152" s="33">
        <f t="shared" si="53"/>
        <v>6</v>
      </c>
      <c r="E152" s="33">
        <f t="shared" si="53"/>
        <v>6</v>
      </c>
      <c r="F152" s="33">
        <f t="shared" si="53"/>
        <v>7</v>
      </c>
      <c r="G152" s="33">
        <f t="shared" si="53"/>
        <v>7</v>
      </c>
      <c r="H152" s="33">
        <f t="shared" si="53"/>
        <v>7</v>
      </c>
      <c r="I152" s="33">
        <f t="shared" si="53"/>
        <v>7</v>
      </c>
      <c r="J152" s="33">
        <f t="shared" si="53"/>
        <v>7</v>
      </c>
      <c r="K152" s="33">
        <f t="shared" si="53"/>
        <v>7</v>
      </c>
      <c r="L152" s="34">
        <f t="shared" si="53"/>
        <v>7</v>
      </c>
    </row>
    <row r="153" spans="1:12" x14ac:dyDescent="0.25">
      <c r="A153" s="66" t="s">
        <v>13</v>
      </c>
      <c r="B153" s="85">
        <v>0</v>
      </c>
      <c r="C153" s="33">
        <f t="shared" ref="C153:L153" si="54">ROUND(C114*($B$133/100),0)</f>
        <v>4</v>
      </c>
      <c r="D153" s="33">
        <f t="shared" si="54"/>
        <v>4</v>
      </c>
      <c r="E153" s="33">
        <f t="shared" si="54"/>
        <v>4</v>
      </c>
      <c r="F153" s="33">
        <f t="shared" si="54"/>
        <v>5</v>
      </c>
      <c r="G153" s="33">
        <f t="shared" si="54"/>
        <v>5</v>
      </c>
      <c r="H153" s="33">
        <f t="shared" si="54"/>
        <v>5</v>
      </c>
      <c r="I153" s="33">
        <f t="shared" si="54"/>
        <v>5</v>
      </c>
      <c r="J153" s="33">
        <f t="shared" si="54"/>
        <v>6</v>
      </c>
      <c r="K153" s="33">
        <f t="shared" si="54"/>
        <v>6</v>
      </c>
      <c r="L153" s="34">
        <f t="shared" si="54"/>
        <v>6</v>
      </c>
    </row>
    <row r="154" spans="1:12" ht="16.5" thickBot="1" x14ac:dyDescent="0.3">
      <c r="A154" s="68" t="s">
        <v>244</v>
      </c>
      <c r="B154" s="86">
        <v>0</v>
      </c>
      <c r="C154" s="70">
        <f t="shared" ref="C154:L154" si="55">ROUND(C115*($B$133/100),0)</f>
        <v>2</v>
      </c>
      <c r="D154" s="70">
        <f t="shared" si="55"/>
        <v>2</v>
      </c>
      <c r="E154" s="70">
        <f t="shared" si="55"/>
        <v>2</v>
      </c>
      <c r="F154" s="70">
        <f t="shared" si="55"/>
        <v>2</v>
      </c>
      <c r="G154" s="70">
        <f t="shared" si="55"/>
        <v>2</v>
      </c>
      <c r="H154" s="70">
        <f t="shared" si="55"/>
        <v>2</v>
      </c>
      <c r="I154" s="70">
        <f t="shared" si="55"/>
        <v>2</v>
      </c>
      <c r="J154" s="70">
        <f t="shared" si="55"/>
        <v>2</v>
      </c>
      <c r="K154" s="70">
        <f t="shared" si="55"/>
        <v>2</v>
      </c>
      <c r="L154" s="71">
        <f t="shared" si="55"/>
        <v>2</v>
      </c>
    </row>
    <row r="155" spans="1:12" ht="16.5" thickBot="1" x14ac:dyDescent="0.3">
      <c r="A155" s="67" t="s">
        <v>55</v>
      </c>
      <c r="B155" s="54">
        <f t="shared" ref="B155:K155" si="56">+B108+B147</f>
        <v>79</v>
      </c>
      <c r="C155" s="55">
        <f t="shared" si="56"/>
        <v>111</v>
      </c>
      <c r="D155" s="55">
        <f t="shared" si="56"/>
        <v>112</v>
      </c>
      <c r="E155" s="55">
        <f t="shared" si="56"/>
        <v>115</v>
      </c>
      <c r="F155" s="55">
        <f t="shared" si="56"/>
        <v>120</v>
      </c>
      <c r="G155" s="55">
        <f t="shared" si="56"/>
        <v>120</v>
      </c>
      <c r="H155" s="55">
        <f t="shared" si="56"/>
        <v>124</v>
      </c>
      <c r="I155" s="55">
        <f t="shared" si="56"/>
        <v>125</v>
      </c>
      <c r="J155" s="55">
        <f t="shared" si="56"/>
        <v>129</v>
      </c>
      <c r="K155" s="55">
        <f t="shared" si="56"/>
        <v>132</v>
      </c>
      <c r="L155" s="35">
        <f>+L139+L147</f>
        <v>134</v>
      </c>
    </row>
  </sheetData>
  <mergeCells count="25">
    <mergeCell ref="B131:B132"/>
    <mergeCell ref="A17:H17"/>
    <mergeCell ref="A63:L63"/>
    <mergeCell ref="J64:J65"/>
    <mergeCell ref="K64:K65"/>
    <mergeCell ref="L64:L65"/>
    <mergeCell ref="B64:H64"/>
    <mergeCell ref="E102:H102"/>
    <mergeCell ref="E103:H103"/>
    <mergeCell ref="B4:L5"/>
    <mergeCell ref="A48:B48"/>
    <mergeCell ref="A49:B49"/>
    <mergeCell ref="I64:I65"/>
    <mergeCell ref="A137:L137"/>
    <mergeCell ref="A79:C79"/>
    <mergeCell ref="A105:L105"/>
    <mergeCell ref="A47:C47"/>
    <mergeCell ref="A46:C46"/>
    <mergeCell ref="A136:L136"/>
    <mergeCell ref="A131:A132"/>
    <mergeCell ref="A80:A81"/>
    <mergeCell ref="B80:B81"/>
    <mergeCell ref="C80:C81"/>
    <mergeCell ref="A102:B103"/>
    <mergeCell ref="A64:A65"/>
  </mergeCells>
  <pageMargins left="0.7" right="0.7" top="0.75" bottom="0.75" header="0.3" footer="0.3"/>
  <pageSetup paperSize="9" scale="56" orientation="landscape" r:id="rId1"/>
  <rowBreaks count="1" manualBreakCount="1">
    <brk id="43" max="16383" man="1"/>
  </rowBreaks>
  <ignoredErrors>
    <ignoredError sqref="D110" formula="1"/>
  </ignoredError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1</xdr:col>
                <xdr:colOff>28575</xdr:colOff>
                <xdr:row>54</xdr:row>
                <xdr:rowOff>9525</xdr:rowOff>
              </from>
              <to>
                <xdr:col>2</xdr:col>
                <xdr:colOff>66675</xdr:colOff>
                <xdr:row>56</xdr:row>
                <xdr:rowOff>114300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>
              <from>
                <xdr:col>1</xdr:col>
                <xdr:colOff>9525</xdr:colOff>
                <xdr:row>51</xdr:row>
                <xdr:rowOff>114300</xdr:rowOff>
              </from>
              <to>
                <xdr:col>2</xdr:col>
                <xdr:colOff>800100</xdr:colOff>
                <xdr:row>53</xdr:row>
                <xdr:rowOff>76200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8">
          <objectPr defaultSize="0" autoPict="0" r:id="rId9">
            <anchor moveWithCells="1">
              <from>
                <xdr:col>0</xdr:col>
                <xdr:colOff>714375</xdr:colOff>
                <xdr:row>93</xdr:row>
                <xdr:rowOff>114300</xdr:rowOff>
              </from>
              <to>
                <xdr:col>1</xdr:col>
                <xdr:colOff>342900</xdr:colOff>
                <xdr:row>95</xdr:row>
                <xdr:rowOff>57150</xdr:rowOff>
              </to>
            </anchor>
          </objectPr>
        </oleObject>
      </mc:Choice>
      <mc:Fallback>
        <oleObject progId="Equation.3" shapeId="3075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workbookViewId="0">
      <selection activeCell="G16" sqref="G16"/>
    </sheetView>
  </sheetViews>
  <sheetFormatPr baseColWidth="10" defaultRowHeight="15.75" x14ac:dyDescent="0.25"/>
  <cols>
    <col min="1" max="1" width="6.85546875" style="77" customWidth="1"/>
    <col min="2" max="2" width="8.5703125" style="77" customWidth="1"/>
    <col min="3" max="5" width="11.42578125" style="77"/>
    <col min="6" max="6" width="10.28515625" style="77" customWidth="1"/>
    <col min="7" max="8" width="11.42578125" style="77"/>
    <col min="9" max="9" width="10.42578125" style="77" customWidth="1"/>
    <col min="10" max="16384" width="11.42578125" style="77"/>
  </cols>
  <sheetData>
    <row r="1" spans="1:9" ht="18.75" x14ac:dyDescent="0.35">
      <c r="A1" s="26" t="s">
        <v>253</v>
      </c>
      <c r="B1" s="27">
        <v>1.51</v>
      </c>
      <c r="C1" s="134" t="s">
        <v>266</v>
      </c>
      <c r="D1" s="135"/>
      <c r="E1" s="135"/>
      <c r="F1" s="136"/>
      <c r="G1" s="140" t="s">
        <v>36</v>
      </c>
      <c r="H1" s="141"/>
      <c r="I1" s="142"/>
    </row>
    <row r="2" spans="1:9" ht="18.75" x14ac:dyDescent="0.35">
      <c r="A2" s="26" t="s">
        <v>254</v>
      </c>
      <c r="B2" s="27">
        <v>3.7</v>
      </c>
      <c r="C2" s="137" t="s">
        <v>267</v>
      </c>
      <c r="D2" s="138"/>
      <c r="E2" s="138"/>
      <c r="F2" s="139"/>
      <c r="G2" s="140" t="s">
        <v>37</v>
      </c>
      <c r="H2" s="141"/>
      <c r="I2" s="142"/>
    </row>
  </sheetData>
  <mergeCells count="4">
    <mergeCell ref="C1:F1"/>
    <mergeCell ref="C2:F2"/>
    <mergeCell ref="G1:I1"/>
    <mergeCell ref="G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N48"/>
  <sheetViews>
    <sheetView view="pageBreakPreview" zoomScaleNormal="100" zoomScaleSheetLayoutView="100" workbookViewId="0">
      <pane ySplit="3" topLeftCell="A4" activePane="bottomLeft" state="frozen"/>
      <selection activeCell="L27" sqref="L27"/>
      <selection pane="bottomLeft" activeCell="D24" sqref="D24"/>
    </sheetView>
  </sheetViews>
  <sheetFormatPr baseColWidth="10" defaultRowHeight="12.75" x14ac:dyDescent="0.25"/>
  <cols>
    <col min="1" max="1" width="7" style="1" customWidth="1"/>
    <col min="2" max="2" width="18.5703125" style="1" customWidth="1"/>
    <col min="3" max="14" width="7.85546875" style="1" customWidth="1"/>
    <col min="15" max="256" width="11.42578125" style="1"/>
    <col min="257" max="257" width="7" style="1" customWidth="1"/>
    <col min="258" max="258" width="18.5703125" style="1" customWidth="1"/>
    <col min="259" max="270" width="7.85546875" style="1" customWidth="1"/>
    <col min="271" max="512" width="11.42578125" style="1"/>
    <col min="513" max="513" width="7" style="1" customWidth="1"/>
    <col min="514" max="514" width="18.5703125" style="1" customWidth="1"/>
    <col min="515" max="526" width="7.85546875" style="1" customWidth="1"/>
    <col min="527" max="768" width="11.42578125" style="1"/>
    <col min="769" max="769" width="7" style="1" customWidth="1"/>
    <col min="770" max="770" width="18.5703125" style="1" customWidth="1"/>
    <col min="771" max="782" width="7.85546875" style="1" customWidth="1"/>
    <col min="783" max="1024" width="11.42578125" style="1"/>
    <col min="1025" max="1025" width="7" style="1" customWidth="1"/>
    <col min="1026" max="1026" width="18.5703125" style="1" customWidth="1"/>
    <col min="1027" max="1038" width="7.85546875" style="1" customWidth="1"/>
    <col min="1039" max="1280" width="11.42578125" style="1"/>
    <col min="1281" max="1281" width="7" style="1" customWidth="1"/>
    <col min="1282" max="1282" width="18.5703125" style="1" customWidth="1"/>
    <col min="1283" max="1294" width="7.85546875" style="1" customWidth="1"/>
    <col min="1295" max="1536" width="11.42578125" style="1"/>
    <col min="1537" max="1537" width="7" style="1" customWidth="1"/>
    <col min="1538" max="1538" width="18.5703125" style="1" customWidth="1"/>
    <col min="1539" max="1550" width="7.85546875" style="1" customWidth="1"/>
    <col min="1551" max="1792" width="11.42578125" style="1"/>
    <col min="1793" max="1793" width="7" style="1" customWidth="1"/>
    <col min="1794" max="1794" width="18.5703125" style="1" customWidth="1"/>
    <col min="1795" max="1806" width="7.85546875" style="1" customWidth="1"/>
    <col min="1807" max="2048" width="11.42578125" style="1"/>
    <col min="2049" max="2049" width="7" style="1" customWidth="1"/>
    <col min="2050" max="2050" width="18.5703125" style="1" customWidth="1"/>
    <col min="2051" max="2062" width="7.85546875" style="1" customWidth="1"/>
    <col min="2063" max="2304" width="11.42578125" style="1"/>
    <col min="2305" max="2305" width="7" style="1" customWidth="1"/>
    <col min="2306" max="2306" width="18.5703125" style="1" customWidth="1"/>
    <col min="2307" max="2318" width="7.85546875" style="1" customWidth="1"/>
    <col min="2319" max="2560" width="11.42578125" style="1"/>
    <col min="2561" max="2561" width="7" style="1" customWidth="1"/>
    <col min="2562" max="2562" width="18.5703125" style="1" customWidth="1"/>
    <col min="2563" max="2574" width="7.85546875" style="1" customWidth="1"/>
    <col min="2575" max="2816" width="11.42578125" style="1"/>
    <col min="2817" max="2817" width="7" style="1" customWidth="1"/>
    <col min="2818" max="2818" width="18.5703125" style="1" customWidth="1"/>
    <col min="2819" max="2830" width="7.85546875" style="1" customWidth="1"/>
    <col min="2831" max="3072" width="11.42578125" style="1"/>
    <col min="3073" max="3073" width="7" style="1" customWidth="1"/>
    <col min="3074" max="3074" width="18.5703125" style="1" customWidth="1"/>
    <col min="3075" max="3086" width="7.85546875" style="1" customWidth="1"/>
    <col min="3087" max="3328" width="11.42578125" style="1"/>
    <col min="3329" max="3329" width="7" style="1" customWidth="1"/>
    <col min="3330" max="3330" width="18.5703125" style="1" customWidth="1"/>
    <col min="3331" max="3342" width="7.85546875" style="1" customWidth="1"/>
    <col min="3343" max="3584" width="11.42578125" style="1"/>
    <col min="3585" max="3585" width="7" style="1" customWidth="1"/>
    <col min="3586" max="3586" width="18.5703125" style="1" customWidth="1"/>
    <col min="3587" max="3598" width="7.85546875" style="1" customWidth="1"/>
    <col min="3599" max="3840" width="11.42578125" style="1"/>
    <col min="3841" max="3841" width="7" style="1" customWidth="1"/>
    <col min="3842" max="3842" width="18.5703125" style="1" customWidth="1"/>
    <col min="3843" max="3854" width="7.85546875" style="1" customWidth="1"/>
    <col min="3855" max="4096" width="11.42578125" style="1"/>
    <col min="4097" max="4097" width="7" style="1" customWidth="1"/>
    <col min="4098" max="4098" width="18.5703125" style="1" customWidth="1"/>
    <col min="4099" max="4110" width="7.85546875" style="1" customWidth="1"/>
    <col min="4111" max="4352" width="11.42578125" style="1"/>
    <col min="4353" max="4353" width="7" style="1" customWidth="1"/>
    <col min="4354" max="4354" width="18.5703125" style="1" customWidth="1"/>
    <col min="4355" max="4366" width="7.85546875" style="1" customWidth="1"/>
    <col min="4367" max="4608" width="11.42578125" style="1"/>
    <col min="4609" max="4609" width="7" style="1" customWidth="1"/>
    <col min="4610" max="4610" width="18.5703125" style="1" customWidth="1"/>
    <col min="4611" max="4622" width="7.85546875" style="1" customWidth="1"/>
    <col min="4623" max="4864" width="11.42578125" style="1"/>
    <col min="4865" max="4865" width="7" style="1" customWidth="1"/>
    <col min="4866" max="4866" width="18.5703125" style="1" customWidth="1"/>
    <col min="4867" max="4878" width="7.85546875" style="1" customWidth="1"/>
    <col min="4879" max="5120" width="11.42578125" style="1"/>
    <col min="5121" max="5121" width="7" style="1" customWidth="1"/>
    <col min="5122" max="5122" width="18.5703125" style="1" customWidth="1"/>
    <col min="5123" max="5134" width="7.85546875" style="1" customWidth="1"/>
    <col min="5135" max="5376" width="11.42578125" style="1"/>
    <col min="5377" max="5377" width="7" style="1" customWidth="1"/>
    <col min="5378" max="5378" width="18.5703125" style="1" customWidth="1"/>
    <col min="5379" max="5390" width="7.85546875" style="1" customWidth="1"/>
    <col min="5391" max="5632" width="11.42578125" style="1"/>
    <col min="5633" max="5633" width="7" style="1" customWidth="1"/>
    <col min="5634" max="5634" width="18.5703125" style="1" customWidth="1"/>
    <col min="5635" max="5646" width="7.85546875" style="1" customWidth="1"/>
    <col min="5647" max="5888" width="11.42578125" style="1"/>
    <col min="5889" max="5889" width="7" style="1" customWidth="1"/>
    <col min="5890" max="5890" width="18.5703125" style="1" customWidth="1"/>
    <col min="5891" max="5902" width="7.85546875" style="1" customWidth="1"/>
    <col min="5903" max="6144" width="11.42578125" style="1"/>
    <col min="6145" max="6145" width="7" style="1" customWidth="1"/>
    <col min="6146" max="6146" width="18.5703125" style="1" customWidth="1"/>
    <col min="6147" max="6158" width="7.85546875" style="1" customWidth="1"/>
    <col min="6159" max="6400" width="11.42578125" style="1"/>
    <col min="6401" max="6401" width="7" style="1" customWidth="1"/>
    <col min="6402" max="6402" width="18.5703125" style="1" customWidth="1"/>
    <col min="6403" max="6414" width="7.85546875" style="1" customWidth="1"/>
    <col min="6415" max="6656" width="11.42578125" style="1"/>
    <col min="6657" max="6657" width="7" style="1" customWidth="1"/>
    <col min="6658" max="6658" width="18.5703125" style="1" customWidth="1"/>
    <col min="6659" max="6670" width="7.85546875" style="1" customWidth="1"/>
    <col min="6671" max="6912" width="11.42578125" style="1"/>
    <col min="6913" max="6913" width="7" style="1" customWidth="1"/>
    <col min="6914" max="6914" width="18.5703125" style="1" customWidth="1"/>
    <col min="6915" max="6926" width="7.85546875" style="1" customWidth="1"/>
    <col min="6927" max="7168" width="11.42578125" style="1"/>
    <col min="7169" max="7169" width="7" style="1" customWidth="1"/>
    <col min="7170" max="7170" width="18.5703125" style="1" customWidth="1"/>
    <col min="7171" max="7182" width="7.85546875" style="1" customWidth="1"/>
    <col min="7183" max="7424" width="11.42578125" style="1"/>
    <col min="7425" max="7425" width="7" style="1" customWidth="1"/>
    <col min="7426" max="7426" width="18.5703125" style="1" customWidth="1"/>
    <col min="7427" max="7438" width="7.85546875" style="1" customWidth="1"/>
    <col min="7439" max="7680" width="11.42578125" style="1"/>
    <col min="7681" max="7681" width="7" style="1" customWidth="1"/>
    <col min="7682" max="7682" width="18.5703125" style="1" customWidth="1"/>
    <col min="7683" max="7694" width="7.85546875" style="1" customWidth="1"/>
    <col min="7695" max="7936" width="11.42578125" style="1"/>
    <col min="7937" max="7937" width="7" style="1" customWidth="1"/>
    <col min="7938" max="7938" width="18.5703125" style="1" customWidth="1"/>
    <col min="7939" max="7950" width="7.85546875" style="1" customWidth="1"/>
    <col min="7951" max="8192" width="11.42578125" style="1"/>
    <col min="8193" max="8193" width="7" style="1" customWidth="1"/>
    <col min="8194" max="8194" width="18.5703125" style="1" customWidth="1"/>
    <col min="8195" max="8206" width="7.85546875" style="1" customWidth="1"/>
    <col min="8207" max="8448" width="11.42578125" style="1"/>
    <col min="8449" max="8449" width="7" style="1" customWidth="1"/>
    <col min="8450" max="8450" width="18.5703125" style="1" customWidth="1"/>
    <col min="8451" max="8462" width="7.85546875" style="1" customWidth="1"/>
    <col min="8463" max="8704" width="11.42578125" style="1"/>
    <col min="8705" max="8705" width="7" style="1" customWidth="1"/>
    <col min="8706" max="8706" width="18.5703125" style="1" customWidth="1"/>
    <col min="8707" max="8718" width="7.85546875" style="1" customWidth="1"/>
    <col min="8719" max="8960" width="11.42578125" style="1"/>
    <col min="8961" max="8961" width="7" style="1" customWidth="1"/>
    <col min="8962" max="8962" width="18.5703125" style="1" customWidth="1"/>
    <col min="8963" max="8974" width="7.85546875" style="1" customWidth="1"/>
    <col min="8975" max="9216" width="11.42578125" style="1"/>
    <col min="9217" max="9217" width="7" style="1" customWidth="1"/>
    <col min="9218" max="9218" width="18.5703125" style="1" customWidth="1"/>
    <col min="9219" max="9230" width="7.85546875" style="1" customWidth="1"/>
    <col min="9231" max="9472" width="11.42578125" style="1"/>
    <col min="9473" max="9473" width="7" style="1" customWidth="1"/>
    <col min="9474" max="9474" width="18.5703125" style="1" customWidth="1"/>
    <col min="9475" max="9486" width="7.85546875" style="1" customWidth="1"/>
    <col min="9487" max="9728" width="11.42578125" style="1"/>
    <col min="9729" max="9729" width="7" style="1" customWidth="1"/>
    <col min="9730" max="9730" width="18.5703125" style="1" customWidth="1"/>
    <col min="9731" max="9742" width="7.85546875" style="1" customWidth="1"/>
    <col min="9743" max="9984" width="11.42578125" style="1"/>
    <col min="9985" max="9985" width="7" style="1" customWidth="1"/>
    <col min="9986" max="9986" width="18.5703125" style="1" customWidth="1"/>
    <col min="9987" max="9998" width="7.85546875" style="1" customWidth="1"/>
    <col min="9999" max="10240" width="11.42578125" style="1"/>
    <col min="10241" max="10241" width="7" style="1" customWidth="1"/>
    <col min="10242" max="10242" width="18.5703125" style="1" customWidth="1"/>
    <col min="10243" max="10254" width="7.85546875" style="1" customWidth="1"/>
    <col min="10255" max="10496" width="11.42578125" style="1"/>
    <col min="10497" max="10497" width="7" style="1" customWidth="1"/>
    <col min="10498" max="10498" width="18.5703125" style="1" customWidth="1"/>
    <col min="10499" max="10510" width="7.85546875" style="1" customWidth="1"/>
    <col min="10511" max="10752" width="11.42578125" style="1"/>
    <col min="10753" max="10753" width="7" style="1" customWidth="1"/>
    <col min="10754" max="10754" width="18.5703125" style="1" customWidth="1"/>
    <col min="10755" max="10766" width="7.85546875" style="1" customWidth="1"/>
    <col min="10767" max="11008" width="11.42578125" style="1"/>
    <col min="11009" max="11009" width="7" style="1" customWidth="1"/>
    <col min="11010" max="11010" width="18.5703125" style="1" customWidth="1"/>
    <col min="11011" max="11022" width="7.85546875" style="1" customWidth="1"/>
    <col min="11023" max="11264" width="11.42578125" style="1"/>
    <col min="11265" max="11265" width="7" style="1" customWidth="1"/>
    <col min="11266" max="11266" width="18.5703125" style="1" customWidth="1"/>
    <col min="11267" max="11278" width="7.85546875" style="1" customWidth="1"/>
    <col min="11279" max="11520" width="11.42578125" style="1"/>
    <col min="11521" max="11521" width="7" style="1" customWidth="1"/>
    <col min="11522" max="11522" width="18.5703125" style="1" customWidth="1"/>
    <col min="11523" max="11534" width="7.85546875" style="1" customWidth="1"/>
    <col min="11535" max="11776" width="11.42578125" style="1"/>
    <col min="11777" max="11777" width="7" style="1" customWidth="1"/>
    <col min="11778" max="11778" width="18.5703125" style="1" customWidth="1"/>
    <col min="11779" max="11790" width="7.85546875" style="1" customWidth="1"/>
    <col min="11791" max="12032" width="11.42578125" style="1"/>
    <col min="12033" max="12033" width="7" style="1" customWidth="1"/>
    <col min="12034" max="12034" width="18.5703125" style="1" customWidth="1"/>
    <col min="12035" max="12046" width="7.85546875" style="1" customWidth="1"/>
    <col min="12047" max="12288" width="11.42578125" style="1"/>
    <col min="12289" max="12289" width="7" style="1" customWidth="1"/>
    <col min="12290" max="12290" width="18.5703125" style="1" customWidth="1"/>
    <col min="12291" max="12302" width="7.85546875" style="1" customWidth="1"/>
    <col min="12303" max="12544" width="11.42578125" style="1"/>
    <col min="12545" max="12545" width="7" style="1" customWidth="1"/>
    <col min="12546" max="12546" width="18.5703125" style="1" customWidth="1"/>
    <col min="12547" max="12558" width="7.85546875" style="1" customWidth="1"/>
    <col min="12559" max="12800" width="11.42578125" style="1"/>
    <col min="12801" max="12801" width="7" style="1" customWidth="1"/>
    <col min="12802" max="12802" width="18.5703125" style="1" customWidth="1"/>
    <col min="12803" max="12814" width="7.85546875" style="1" customWidth="1"/>
    <col min="12815" max="13056" width="11.42578125" style="1"/>
    <col min="13057" max="13057" width="7" style="1" customWidth="1"/>
    <col min="13058" max="13058" width="18.5703125" style="1" customWidth="1"/>
    <col min="13059" max="13070" width="7.85546875" style="1" customWidth="1"/>
    <col min="13071" max="13312" width="11.42578125" style="1"/>
    <col min="13313" max="13313" width="7" style="1" customWidth="1"/>
    <col min="13314" max="13314" width="18.5703125" style="1" customWidth="1"/>
    <col min="13315" max="13326" width="7.85546875" style="1" customWidth="1"/>
    <col min="13327" max="13568" width="11.42578125" style="1"/>
    <col min="13569" max="13569" width="7" style="1" customWidth="1"/>
    <col min="13570" max="13570" width="18.5703125" style="1" customWidth="1"/>
    <col min="13571" max="13582" width="7.85546875" style="1" customWidth="1"/>
    <col min="13583" max="13824" width="11.42578125" style="1"/>
    <col min="13825" max="13825" width="7" style="1" customWidth="1"/>
    <col min="13826" max="13826" width="18.5703125" style="1" customWidth="1"/>
    <col min="13827" max="13838" width="7.85546875" style="1" customWidth="1"/>
    <col min="13839" max="14080" width="11.42578125" style="1"/>
    <col min="14081" max="14081" width="7" style="1" customWidth="1"/>
    <col min="14082" max="14082" width="18.5703125" style="1" customWidth="1"/>
    <col min="14083" max="14094" width="7.85546875" style="1" customWidth="1"/>
    <col min="14095" max="14336" width="11.42578125" style="1"/>
    <col min="14337" max="14337" width="7" style="1" customWidth="1"/>
    <col min="14338" max="14338" width="18.5703125" style="1" customWidth="1"/>
    <col min="14339" max="14350" width="7.85546875" style="1" customWidth="1"/>
    <col min="14351" max="14592" width="11.42578125" style="1"/>
    <col min="14593" max="14593" width="7" style="1" customWidth="1"/>
    <col min="14594" max="14594" width="18.5703125" style="1" customWidth="1"/>
    <col min="14595" max="14606" width="7.85546875" style="1" customWidth="1"/>
    <col min="14607" max="14848" width="11.42578125" style="1"/>
    <col min="14849" max="14849" width="7" style="1" customWidth="1"/>
    <col min="14850" max="14850" width="18.5703125" style="1" customWidth="1"/>
    <col min="14851" max="14862" width="7.85546875" style="1" customWidth="1"/>
    <col min="14863" max="15104" width="11.42578125" style="1"/>
    <col min="15105" max="15105" width="7" style="1" customWidth="1"/>
    <col min="15106" max="15106" width="18.5703125" style="1" customWidth="1"/>
    <col min="15107" max="15118" width="7.85546875" style="1" customWidth="1"/>
    <col min="15119" max="15360" width="11.42578125" style="1"/>
    <col min="15361" max="15361" width="7" style="1" customWidth="1"/>
    <col min="15362" max="15362" width="18.5703125" style="1" customWidth="1"/>
    <col min="15363" max="15374" width="7.85546875" style="1" customWidth="1"/>
    <col min="15375" max="15616" width="11.42578125" style="1"/>
    <col min="15617" max="15617" width="7" style="1" customWidth="1"/>
    <col min="15618" max="15618" width="18.5703125" style="1" customWidth="1"/>
    <col min="15619" max="15630" width="7.85546875" style="1" customWidth="1"/>
    <col min="15631" max="15872" width="11.42578125" style="1"/>
    <col min="15873" max="15873" width="7" style="1" customWidth="1"/>
    <col min="15874" max="15874" width="18.5703125" style="1" customWidth="1"/>
    <col min="15875" max="15886" width="7.85546875" style="1" customWidth="1"/>
    <col min="15887" max="16128" width="11.42578125" style="1"/>
    <col min="16129" max="16129" width="7" style="1" customWidth="1"/>
    <col min="16130" max="16130" width="18.5703125" style="1" customWidth="1"/>
    <col min="16131" max="16142" width="7.85546875" style="1" customWidth="1"/>
    <col min="16143" max="16384" width="11.42578125" style="1"/>
  </cols>
  <sheetData>
    <row r="1" spans="1:14" ht="20.25" x14ac:dyDescent="0.3">
      <c r="A1" s="143" t="s">
        <v>58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5.5" x14ac:dyDescent="0.25">
      <c r="A2" s="144" t="s">
        <v>59</v>
      </c>
      <c r="B2" s="144" t="s">
        <v>60</v>
      </c>
      <c r="C2" s="2" t="s">
        <v>61</v>
      </c>
      <c r="D2" s="2" t="s">
        <v>62</v>
      </c>
      <c r="E2" s="2" t="s">
        <v>63</v>
      </c>
      <c r="F2" s="2" t="s">
        <v>64</v>
      </c>
      <c r="G2" s="2" t="s">
        <v>65</v>
      </c>
      <c r="H2" s="2" t="s">
        <v>66</v>
      </c>
      <c r="I2" s="2" t="s">
        <v>67</v>
      </c>
      <c r="J2" s="2" t="s">
        <v>68</v>
      </c>
      <c r="K2" s="2" t="s">
        <v>69</v>
      </c>
      <c r="L2" s="2" t="s">
        <v>70</v>
      </c>
      <c r="M2" s="2" t="s">
        <v>71</v>
      </c>
      <c r="N2" s="2" t="s">
        <v>72</v>
      </c>
    </row>
    <row r="3" spans="1:14" x14ac:dyDescent="0.25">
      <c r="A3" s="144"/>
      <c r="B3" s="144"/>
      <c r="C3" s="2" t="s">
        <v>73</v>
      </c>
      <c r="D3" s="2" t="s">
        <v>73</v>
      </c>
      <c r="E3" s="2" t="s">
        <v>73</v>
      </c>
      <c r="F3" s="2" t="s">
        <v>73</v>
      </c>
      <c r="G3" s="2" t="s">
        <v>73</v>
      </c>
      <c r="H3" s="2" t="s">
        <v>73</v>
      </c>
      <c r="I3" s="2" t="s">
        <v>73</v>
      </c>
      <c r="J3" s="2" t="s">
        <v>73</v>
      </c>
      <c r="K3" s="2" t="s">
        <v>73</v>
      </c>
      <c r="L3" s="2" t="s">
        <v>73</v>
      </c>
      <c r="M3" s="2" t="s">
        <v>73</v>
      </c>
      <c r="N3" s="2" t="s">
        <v>73</v>
      </c>
    </row>
    <row r="4" spans="1:14" x14ac:dyDescent="0.25">
      <c r="A4" s="3" t="s">
        <v>74</v>
      </c>
      <c r="B4" s="4" t="s">
        <v>75</v>
      </c>
      <c r="C4" s="5">
        <v>0.99238202926396701</v>
      </c>
      <c r="D4" s="5">
        <v>0.92019526404373098</v>
      </c>
      <c r="E4" s="5">
        <v>1.0687427414483188</v>
      </c>
      <c r="F4" s="5">
        <v>1.075160004515759</v>
      </c>
      <c r="G4" s="5">
        <v>1.1691996491850172</v>
      </c>
      <c r="H4" s="5">
        <v>1.184254099187604</v>
      </c>
      <c r="I4" s="5">
        <v>0.93685706340436214</v>
      </c>
      <c r="J4" s="5">
        <v>0.87983053015128743</v>
      </c>
      <c r="K4" s="5">
        <v>0.86744314262820643</v>
      </c>
      <c r="L4" s="5">
        <v>1.0501350787761121</v>
      </c>
      <c r="M4" s="5">
        <v>1.0407374232364119</v>
      </c>
      <c r="N4" s="5">
        <v>1.010234708193702</v>
      </c>
    </row>
    <row r="5" spans="1:14" x14ac:dyDescent="0.25">
      <c r="A5" s="3" t="s">
        <v>76</v>
      </c>
      <c r="B5" s="4" t="s">
        <v>77</v>
      </c>
      <c r="C5" s="5">
        <v>1.1207285670518881</v>
      </c>
      <c r="D5" s="5">
        <v>1.1600061095650296</v>
      </c>
      <c r="E5" s="5">
        <v>1.0954034961883985</v>
      </c>
      <c r="F5" s="5">
        <v>1.0455926698659332</v>
      </c>
      <c r="G5" s="5">
        <v>0.97339759039984908</v>
      </c>
      <c r="H5" s="5">
        <v>0.95397063439060692</v>
      </c>
      <c r="I5" s="5">
        <v>0.89031481261849166</v>
      </c>
      <c r="J5" s="5">
        <v>0.92318896109243376</v>
      </c>
      <c r="K5" s="5">
        <v>1.0504932541645793</v>
      </c>
      <c r="L5" s="5">
        <v>1.0335572942735205</v>
      </c>
      <c r="M5" s="5">
        <v>1.0088568157216244</v>
      </c>
      <c r="N5" s="5">
        <v>0.9325980847476083</v>
      </c>
    </row>
    <row r="6" spans="1:14" x14ac:dyDescent="0.25">
      <c r="A6" s="3" t="s">
        <v>78</v>
      </c>
      <c r="B6" s="4" t="s">
        <v>79</v>
      </c>
      <c r="C6" s="5">
        <v>1.0355711585454808</v>
      </c>
      <c r="D6" s="5">
        <v>1.1027187112049277</v>
      </c>
      <c r="E6" s="5">
        <v>1.0947652876845118</v>
      </c>
      <c r="F6" s="5">
        <v>1.0280347177337172</v>
      </c>
      <c r="G6" s="5">
        <v>1.011157686160449</v>
      </c>
      <c r="H6" s="5">
        <v>1.0478248138274846</v>
      </c>
      <c r="I6" s="5">
        <v>1.0202220305365226</v>
      </c>
      <c r="J6" s="5">
        <v>0.97990784921901053</v>
      </c>
      <c r="K6" s="5">
        <v>1.0311140347423966</v>
      </c>
      <c r="L6" s="5">
        <v>0.98222307252966456</v>
      </c>
      <c r="M6" s="5">
        <v>0.95294815814546996</v>
      </c>
      <c r="N6" s="5">
        <v>0.8613381552038003</v>
      </c>
    </row>
    <row r="7" spans="1:14" x14ac:dyDescent="0.25">
      <c r="A7" s="3" t="s">
        <v>80</v>
      </c>
      <c r="B7" s="4" t="s">
        <v>81</v>
      </c>
      <c r="C7" s="5">
        <v>0.93426338956887545</v>
      </c>
      <c r="D7" s="5">
        <v>0.76418319866896467</v>
      </c>
      <c r="E7" s="5">
        <v>1.0000997629843293</v>
      </c>
      <c r="F7" s="5">
        <v>1.0478850843685414</v>
      </c>
      <c r="G7" s="5">
        <v>1.1623550242811285</v>
      </c>
      <c r="H7" s="5">
        <v>1.2213411638157585</v>
      </c>
      <c r="I7" s="5">
        <v>1.0238353717626791</v>
      </c>
      <c r="J7" s="5">
        <v>0.99904527711997559</v>
      </c>
      <c r="K7" s="5">
        <v>1.1417321366298379</v>
      </c>
      <c r="L7" s="5">
        <v>1.0955461516494844</v>
      </c>
      <c r="M7" s="5">
        <v>1.1057569427400018</v>
      </c>
      <c r="N7" s="5">
        <v>0.86468995287922179</v>
      </c>
    </row>
    <row r="8" spans="1:14" x14ac:dyDescent="0.25">
      <c r="A8" s="3" t="s">
        <v>82</v>
      </c>
      <c r="B8" s="4" t="s">
        <v>83</v>
      </c>
      <c r="C8" s="5">
        <v>1.0366503792387247</v>
      </c>
      <c r="D8" s="5">
        <v>0.96729252003944799</v>
      </c>
      <c r="E8" s="5">
        <v>1.5099181008775229</v>
      </c>
      <c r="F8" s="5">
        <v>1.1212529944191454</v>
      </c>
      <c r="G8" s="5">
        <v>1.1912893637988573</v>
      </c>
      <c r="H8" s="5">
        <v>1.1731808959988705</v>
      </c>
      <c r="I8" s="5">
        <v>0.95797531326933483</v>
      </c>
      <c r="J8" s="5">
        <v>0.88327559929866317</v>
      </c>
      <c r="K8" s="5">
        <v>0.88032856663643744</v>
      </c>
      <c r="L8" s="5">
        <v>0.99670048635612041</v>
      </c>
      <c r="M8" s="5">
        <v>0.98540896484248131</v>
      </c>
      <c r="N8" s="5">
        <v>0.86589127421922818</v>
      </c>
    </row>
    <row r="9" spans="1:14" x14ac:dyDescent="0.25">
      <c r="A9" s="3" t="s">
        <v>84</v>
      </c>
      <c r="B9" s="4" t="s">
        <v>85</v>
      </c>
      <c r="C9" s="5">
        <v>1.0561962519638461</v>
      </c>
      <c r="D9" s="5">
        <v>1.109594804793008</v>
      </c>
      <c r="E9" s="5">
        <v>1.1695971576363353</v>
      </c>
      <c r="F9" s="5">
        <v>1.1025172485315362</v>
      </c>
      <c r="G9" s="5">
        <v>1.0744758914485351</v>
      </c>
      <c r="H9" s="5">
        <v>1.0242153312400428</v>
      </c>
      <c r="I9" s="5">
        <v>0.96966354082865591</v>
      </c>
      <c r="J9" s="5">
        <v>0.94964706544312705</v>
      </c>
      <c r="K9" s="5">
        <v>0.95549732001660082</v>
      </c>
      <c r="L9" s="5">
        <v>1.0093927155984017</v>
      </c>
      <c r="M9" s="5">
        <v>1.0387569852978689</v>
      </c>
      <c r="N9" s="5">
        <v>0.87625630320762316</v>
      </c>
    </row>
    <row r="10" spans="1:14" x14ac:dyDescent="0.25">
      <c r="A10" s="3" t="s">
        <v>86</v>
      </c>
      <c r="B10" s="4" t="s">
        <v>87</v>
      </c>
      <c r="C10" s="5">
        <v>0.61968673852926526</v>
      </c>
      <c r="D10" s="5">
        <v>0.58233487195421529</v>
      </c>
      <c r="E10" s="5">
        <v>0.6897773732042789</v>
      </c>
      <c r="F10" s="5">
        <v>1.0186534054445935</v>
      </c>
      <c r="G10" s="5">
        <v>1.661344576328319</v>
      </c>
      <c r="H10" s="5">
        <v>1.7939923835948273</v>
      </c>
      <c r="I10" s="5">
        <v>1.3661116491837113</v>
      </c>
      <c r="J10" s="5">
        <v>1.5147195470407011</v>
      </c>
      <c r="K10" s="5">
        <v>1.6535843340754113</v>
      </c>
      <c r="L10" s="5">
        <v>1.2971680071783376</v>
      </c>
      <c r="M10" s="5">
        <v>1.2179589859125317</v>
      </c>
      <c r="N10" s="5">
        <v>1.0129604750996131</v>
      </c>
    </row>
    <row r="11" spans="1:14" x14ac:dyDescent="0.25">
      <c r="A11" s="3" t="s">
        <v>88</v>
      </c>
      <c r="B11" s="4" t="s">
        <v>89</v>
      </c>
      <c r="C11" s="5">
        <v>0.98836846469819462</v>
      </c>
      <c r="D11" s="5">
        <v>0.9625891817352944</v>
      </c>
      <c r="E11" s="5">
        <v>1.0158875007749417</v>
      </c>
      <c r="F11" s="5">
        <v>1.097567533565682</v>
      </c>
      <c r="G11" s="5">
        <v>1.0887044273600046</v>
      </c>
      <c r="H11" s="5">
        <v>1.0414605646589252</v>
      </c>
      <c r="I11" s="5">
        <v>1.0209777117939227</v>
      </c>
      <c r="J11" s="5">
        <v>0.91406126447689595</v>
      </c>
      <c r="K11" s="5">
        <v>1.042163221455263</v>
      </c>
      <c r="L11" s="5">
        <v>1.0453418444786282</v>
      </c>
      <c r="M11" s="5">
        <v>1.0207607107459447</v>
      </c>
      <c r="N11" s="5">
        <v>0.90670454325296235</v>
      </c>
    </row>
    <row r="12" spans="1:14" x14ac:dyDescent="0.25">
      <c r="A12" s="3" t="s">
        <v>90</v>
      </c>
      <c r="B12" s="4" t="s">
        <v>91</v>
      </c>
      <c r="C12" s="5">
        <v>0.9529513923413131</v>
      </c>
      <c r="D12" s="5">
        <v>0.98218282252543609</v>
      </c>
      <c r="E12" s="5">
        <v>1.0813829517690889</v>
      </c>
      <c r="F12" s="5">
        <v>1.0890704719076185</v>
      </c>
      <c r="G12" s="5">
        <v>1.1163549319518575</v>
      </c>
      <c r="H12" s="5">
        <v>1.1207683411210376</v>
      </c>
      <c r="I12" s="5">
        <v>0.97941751631308327</v>
      </c>
      <c r="J12" s="5">
        <v>0.91598171074970924</v>
      </c>
      <c r="K12" s="5">
        <v>1.0207710807536778</v>
      </c>
      <c r="L12" s="5">
        <v>1.048731795695661</v>
      </c>
      <c r="M12" s="5">
        <v>1.0258196121993315</v>
      </c>
      <c r="N12" s="5">
        <v>0.86898937463895753</v>
      </c>
    </row>
    <row r="13" spans="1:14" x14ac:dyDescent="0.25">
      <c r="A13" s="3" t="s">
        <v>92</v>
      </c>
      <c r="B13" s="4" t="s">
        <v>93</v>
      </c>
      <c r="C13" s="5">
        <v>0.88275682272548228</v>
      </c>
      <c r="D13" s="5">
        <v>0.92461998423909897</v>
      </c>
      <c r="E13" s="5">
        <v>1.0700669914491159</v>
      </c>
      <c r="F13" s="5">
        <v>1.124741070164212</v>
      </c>
      <c r="G13" s="5">
        <v>1.1507899541306115</v>
      </c>
      <c r="H13" s="5">
        <v>1.1690345887231897</v>
      </c>
      <c r="I13" s="5">
        <v>0.88258614195478968</v>
      </c>
      <c r="J13" s="5">
        <v>0.97985996416356724</v>
      </c>
      <c r="K13" s="5">
        <v>1.1838504104020906</v>
      </c>
      <c r="L13" s="5">
        <v>1.1016933674049247</v>
      </c>
      <c r="M13" s="5">
        <v>1.1403632435197502</v>
      </c>
      <c r="N13" s="5">
        <v>0.78539475424746719</v>
      </c>
    </row>
    <row r="14" spans="1:14" x14ac:dyDescent="0.25">
      <c r="A14" s="3" t="s">
        <v>94</v>
      </c>
      <c r="B14" s="4" t="s">
        <v>95</v>
      </c>
      <c r="C14" s="5">
        <v>1.1782764431545172</v>
      </c>
      <c r="D14" s="5">
        <v>1.1389155504355213</v>
      </c>
      <c r="E14" s="5">
        <v>1.1132396964351441</v>
      </c>
      <c r="F14" s="5">
        <v>1.0514693680524321</v>
      </c>
      <c r="G14" s="5">
        <v>1.0334988681101418</v>
      </c>
      <c r="H14" s="5">
        <v>0.92645581755246231</v>
      </c>
      <c r="I14" s="5">
        <v>0.93737375771332421</v>
      </c>
      <c r="J14" s="5">
        <v>0.92818096693447305</v>
      </c>
      <c r="K14" s="5">
        <v>0.96830116023707558</v>
      </c>
      <c r="L14" s="5">
        <v>0.97193499187784382</v>
      </c>
      <c r="M14" s="5">
        <v>0.94295037303048634</v>
      </c>
      <c r="N14" s="5">
        <v>0.93861771311622888</v>
      </c>
    </row>
    <row r="15" spans="1:14" x14ac:dyDescent="0.25">
      <c r="A15" s="3" t="s">
        <v>96</v>
      </c>
      <c r="B15" s="4" t="s">
        <v>97</v>
      </c>
      <c r="C15" s="5">
        <v>0.99848164856458654</v>
      </c>
      <c r="D15" s="5">
        <v>0.96841237980800421</v>
      </c>
      <c r="E15" s="5">
        <v>1.0293475747884449</v>
      </c>
      <c r="F15" s="5">
        <v>1.0549182590006321</v>
      </c>
      <c r="G15" s="5">
        <v>1.1084269907702433</v>
      </c>
      <c r="H15" s="5">
        <v>1.1234633772804401</v>
      </c>
      <c r="I15" s="5">
        <v>0.92493580320875601</v>
      </c>
      <c r="J15" s="5">
        <v>0.90221060178790125</v>
      </c>
      <c r="K15" s="5">
        <v>1.0263232759553762</v>
      </c>
      <c r="L15" s="5">
        <v>1.0263466212806698</v>
      </c>
      <c r="M15" s="5">
        <v>1.0959252601484526</v>
      </c>
      <c r="N15" s="5">
        <v>0.89668199264168469</v>
      </c>
    </row>
    <row r="16" spans="1:14" x14ac:dyDescent="0.25">
      <c r="A16" s="3" t="s">
        <v>98</v>
      </c>
      <c r="B16" s="4" t="s">
        <v>99</v>
      </c>
      <c r="C16" s="5">
        <v>0.95124197926412002</v>
      </c>
      <c r="D16" s="5">
        <v>0.97286608247085216</v>
      </c>
      <c r="E16" s="5">
        <v>1.0682213161941156</v>
      </c>
      <c r="F16" s="5">
        <v>1.0331494400744796</v>
      </c>
      <c r="G16" s="5">
        <v>1.067477848822687</v>
      </c>
      <c r="H16" s="5">
        <v>1.1038522786461624</v>
      </c>
      <c r="I16" s="5">
        <v>0.89086537990149528</v>
      </c>
      <c r="J16" s="5">
        <v>0.94995791536169616</v>
      </c>
      <c r="K16" s="5">
        <v>1.1311366570935315</v>
      </c>
      <c r="L16" s="5">
        <v>1.1301234261078181</v>
      </c>
      <c r="M16" s="5">
        <v>1.1261374330381966</v>
      </c>
      <c r="N16" s="5">
        <v>0.8395164376381361</v>
      </c>
    </row>
    <row r="17" spans="1:14" x14ac:dyDescent="0.25">
      <c r="A17" s="3" t="s">
        <v>100</v>
      </c>
      <c r="B17" s="4" t="s">
        <v>101</v>
      </c>
      <c r="C17" s="5">
        <v>1.1105397753246515</v>
      </c>
      <c r="D17" s="5">
        <v>1.1163328502571439</v>
      </c>
      <c r="E17" s="5">
        <v>1.0320970895192134</v>
      </c>
      <c r="F17" s="5">
        <v>0.87461121574308665</v>
      </c>
      <c r="G17" s="5">
        <v>1.1261000424653242</v>
      </c>
      <c r="H17" s="5">
        <v>1.0555288982621369</v>
      </c>
      <c r="I17" s="5">
        <v>0.91632308442321475</v>
      </c>
      <c r="J17" s="5">
        <v>0.99969584151492386</v>
      </c>
      <c r="K17" s="5">
        <v>1.0661659106325765</v>
      </c>
      <c r="L17" s="5">
        <v>1.0252517094412463</v>
      </c>
      <c r="M17" s="5">
        <v>1.0058519113098392</v>
      </c>
      <c r="N17" s="5">
        <v>0.96682599651840884</v>
      </c>
    </row>
    <row r="18" spans="1:14" x14ac:dyDescent="0.25">
      <c r="A18" s="3" t="s">
        <v>102</v>
      </c>
      <c r="B18" s="4" t="s">
        <v>103</v>
      </c>
      <c r="C18" s="5">
        <v>0.88861991199890988</v>
      </c>
      <c r="D18" s="5">
        <v>0.84621538976406274</v>
      </c>
      <c r="E18" s="5">
        <v>0.95563873704784841</v>
      </c>
      <c r="F18" s="5">
        <v>1.0367479286643886</v>
      </c>
      <c r="G18" s="5">
        <v>1.1526486880399598</v>
      </c>
      <c r="H18" s="5">
        <v>1.1462200543670509</v>
      </c>
      <c r="I18" s="5">
        <v>1.3507304589844402</v>
      </c>
      <c r="J18" s="5">
        <v>1.0661839014180545</v>
      </c>
      <c r="K18" s="5">
        <v>1.0268451475526517</v>
      </c>
      <c r="L18" s="5">
        <v>1.1051448165301845</v>
      </c>
      <c r="M18" s="5">
        <v>1.0891628214274889</v>
      </c>
      <c r="N18" s="5">
        <v>0.79159171718466925</v>
      </c>
    </row>
    <row r="19" spans="1:14" x14ac:dyDescent="0.25">
      <c r="A19" s="3" t="s">
        <v>104</v>
      </c>
      <c r="B19" s="4" t="s">
        <v>105</v>
      </c>
      <c r="C19" s="5">
        <v>1.0499772780794259</v>
      </c>
      <c r="D19" s="5">
        <v>0.94164105539375353</v>
      </c>
      <c r="E19" s="5">
        <v>1.1213171528808066</v>
      </c>
      <c r="F19" s="5">
        <v>1.1309205986246937</v>
      </c>
      <c r="G19" s="5">
        <v>1.1654832469739183</v>
      </c>
      <c r="H19" s="5">
        <v>1.2033195306657027</v>
      </c>
      <c r="I19" s="5">
        <v>0.96715157273324603</v>
      </c>
      <c r="J19" s="5">
        <v>0.74055750889233818</v>
      </c>
      <c r="K19" s="5">
        <v>1.0514131932588187</v>
      </c>
      <c r="L19" s="5">
        <v>1.0229719929424161</v>
      </c>
      <c r="M19" s="5">
        <v>1.0396332541367583</v>
      </c>
      <c r="N19" s="5">
        <v>0.91458409776189487</v>
      </c>
    </row>
    <row r="20" spans="1:14" x14ac:dyDescent="0.25">
      <c r="A20" s="3" t="s">
        <v>106</v>
      </c>
      <c r="B20" s="4" t="s">
        <v>107</v>
      </c>
      <c r="C20" s="5">
        <v>1.0494493675732648</v>
      </c>
      <c r="D20" s="5">
        <v>1.1153216401736668</v>
      </c>
      <c r="E20" s="5">
        <v>1.1892060752180191</v>
      </c>
      <c r="F20" s="5">
        <v>1.1418108038517734</v>
      </c>
      <c r="G20" s="5">
        <v>0.95354735980348548</v>
      </c>
      <c r="H20" s="5">
        <v>1.0441466863330446</v>
      </c>
      <c r="I20" s="5">
        <v>0.96858787478089137</v>
      </c>
      <c r="J20" s="5">
        <v>0.82066128269882122</v>
      </c>
      <c r="K20" s="5">
        <v>1.0297971704384505</v>
      </c>
      <c r="L20" s="5">
        <v>1.0059436394189916</v>
      </c>
      <c r="M20" s="5">
        <v>1.0309027098532086</v>
      </c>
      <c r="N20" s="5">
        <v>0.92716334096403663</v>
      </c>
    </row>
    <row r="21" spans="1:14" x14ac:dyDescent="0.25">
      <c r="A21" s="3" t="s">
        <v>108</v>
      </c>
      <c r="B21" s="4" t="s">
        <v>109</v>
      </c>
      <c r="C21" s="5">
        <v>1.154511196726224</v>
      </c>
      <c r="D21" s="5">
        <v>0.94546563925866101</v>
      </c>
      <c r="E21" s="5">
        <v>1.1686177777844586</v>
      </c>
      <c r="F21" s="5">
        <v>1.0916429257935485</v>
      </c>
      <c r="G21" s="5">
        <v>1.1282758176809615</v>
      </c>
      <c r="H21" s="5">
        <v>1.1267039898086064</v>
      </c>
      <c r="I21" s="5">
        <v>0.92487409576234025</v>
      </c>
      <c r="J21" s="5">
        <v>0.76733178878822195</v>
      </c>
      <c r="K21" s="5">
        <v>0.98900631126135929</v>
      </c>
      <c r="L21" s="5">
        <v>0.95242289034739891</v>
      </c>
      <c r="M21" s="5">
        <v>1.0062603271036232</v>
      </c>
      <c r="N21" s="5">
        <v>0.95265770488933477</v>
      </c>
    </row>
    <row r="22" spans="1:14" x14ac:dyDescent="0.25">
      <c r="A22" s="3" t="s">
        <v>110</v>
      </c>
      <c r="B22" s="4" t="s">
        <v>111</v>
      </c>
      <c r="C22" s="5">
        <v>0.99323283837010823</v>
      </c>
      <c r="D22" s="5">
        <v>1.0295955542761974</v>
      </c>
      <c r="E22" s="5">
        <v>1.0802654880563316</v>
      </c>
      <c r="F22" s="5">
        <v>1.2094101050805772</v>
      </c>
      <c r="G22" s="5">
        <v>1.1014534215857281</v>
      </c>
      <c r="H22" s="5">
        <v>1.0379564840953466</v>
      </c>
      <c r="I22" s="5">
        <v>0.92483698720257979</v>
      </c>
      <c r="J22" s="5">
        <v>0.91353639088932059</v>
      </c>
      <c r="K22" s="5">
        <v>0.98233944660389594</v>
      </c>
      <c r="L22" s="5">
        <v>1.0285822471301</v>
      </c>
      <c r="M22" s="5">
        <v>1.0041072074649426</v>
      </c>
      <c r="N22" s="5">
        <v>0.99726947504429209</v>
      </c>
    </row>
    <row r="23" spans="1:14" x14ac:dyDescent="0.25">
      <c r="A23" s="3" t="s">
        <v>112</v>
      </c>
      <c r="B23" s="4" t="s">
        <v>113</v>
      </c>
      <c r="C23" s="5">
        <v>0.92050767561861258</v>
      </c>
      <c r="D23" s="5">
        <v>0.91858732263982146</v>
      </c>
      <c r="E23" s="5">
        <v>1.0128119468442762</v>
      </c>
      <c r="F23" s="5">
        <v>1.0674259739445779</v>
      </c>
      <c r="G23" s="5">
        <v>1.0792782087628194</v>
      </c>
      <c r="H23" s="5">
        <v>1.0514006708707941</v>
      </c>
      <c r="I23" s="5">
        <v>0.9965213880401258</v>
      </c>
      <c r="J23" s="5">
        <v>0.99450071193477052</v>
      </c>
      <c r="K23" s="5">
        <v>1.0340530753648183</v>
      </c>
      <c r="L23" s="5">
        <v>1.0829710041495384</v>
      </c>
      <c r="M23" s="5">
        <v>1.0664640920116866</v>
      </c>
      <c r="N23" s="5">
        <v>0.93918663685210113</v>
      </c>
    </row>
    <row r="24" spans="1:14" x14ac:dyDescent="0.25">
      <c r="A24" s="3" t="s">
        <v>114</v>
      </c>
      <c r="B24" s="4" t="s">
        <v>115</v>
      </c>
      <c r="C24" s="5">
        <v>0.7693209895435994</v>
      </c>
      <c r="D24" s="8">
        <v>0.74924294403645475</v>
      </c>
      <c r="E24" s="5">
        <v>0.78289171506344346</v>
      </c>
      <c r="F24" s="5">
        <v>0.83138054404316308</v>
      </c>
      <c r="G24" s="5">
        <v>0.78601308370413836</v>
      </c>
      <c r="H24" s="5">
        <v>1.0144659006629533</v>
      </c>
      <c r="I24" s="5">
        <v>1.7937851246676551</v>
      </c>
      <c r="J24" s="5">
        <v>0.97494588113293146</v>
      </c>
      <c r="K24" s="5">
        <v>0.99125777973795337</v>
      </c>
      <c r="L24" s="5">
        <v>1.0173397281325904</v>
      </c>
      <c r="M24" s="5">
        <v>1.0519151339344939</v>
      </c>
      <c r="N24" s="5">
        <v>0.9988373985677752</v>
      </c>
    </row>
    <row r="25" spans="1:14" x14ac:dyDescent="0.25">
      <c r="A25" s="3" t="s">
        <v>116</v>
      </c>
      <c r="B25" s="4" t="s">
        <v>117</v>
      </c>
      <c r="C25" s="5">
        <v>0.90634771732332708</v>
      </c>
      <c r="D25" s="5">
        <v>1.0430852086939795</v>
      </c>
      <c r="E25" s="5">
        <v>1.0802310654685494</v>
      </c>
      <c r="F25" s="5" t="s">
        <v>118</v>
      </c>
      <c r="G25" s="5" t="s">
        <v>118</v>
      </c>
      <c r="H25" s="5" t="s">
        <v>118</v>
      </c>
      <c r="I25" s="5" t="s">
        <v>118</v>
      </c>
      <c r="J25" s="5" t="s">
        <v>118</v>
      </c>
      <c r="K25" s="5" t="s">
        <v>118</v>
      </c>
      <c r="L25" s="5" t="s">
        <v>118</v>
      </c>
      <c r="M25" s="5" t="s">
        <v>118</v>
      </c>
      <c r="N25" s="5" t="s">
        <v>118</v>
      </c>
    </row>
    <row r="26" spans="1:14" x14ac:dyDescent="0.25">
      <c r="A26" s="3" t="s">
        <v>119</v>
      </c>
      <c r="B26" s="4" t="s">
        <v>120</v>
      </c>
      <c r="C26" s="5">
        <v>0.91861773447340578</v>
      </c>
      <c r="D26" s="5">
        <v>0.8835021413399623</v>
      </c>
      <c r="E26" s="5">
        <v>0.98974105175942362</v>
      </c>
      <c r="F26" s="5">
        <v>1.057257543655987</v>
      </c>
      <c r="G26" s="5">
        <v>1.050784545636074</v>
      </c>
      <c r="H26" s="5">
        <v>1.1912729169785372</v>
      </c>
      <c r="I26" s="5">
        <v>1.0461636763414977</v>
      </c>
      <c r="J26" s="5">
        <v>1.0007330688092182</v>
      </c>
      <c r="K26" s="5">
        <v>1.1034158450771634</v>
      </c>
      <c r="L26" s="5">
        <v>1.0483637804400538</v>
      </c>
      <c r="M26" s="5">
        <v>1.0361160842944119</v>
      </c>
      <c r="N26" s="5">
        <v>0.84865330352266943</v>
      </c>
    </row>
    <row r="27" spans="1:14" x14ac:dyDescent="0.25">
      <c r="A27" s="3" t="s">
        <v>121</v>
      </c>
      <c r="B27" s="4" t="s">
        <v>122</v>
      </c>
      <c r="C27" s="5">
        <v>0.92966309510566658</v>
      </c>
      <c r="D27" s="5">
        <v>0.96891222285974354</v>
      </c>
      <c r="E27" s="5">
        <v>1.0819739502214378</v>
      </c>
      <c r="F27" s="5">
        <v>1.1068949388795086</v>
      </c>
      <c r="G27" s="5">
        <v>1.1182262328245778</v>
      </c>
      <c r="H27" s="5">
        <v>1.0608101109218335</v>
      </c>
      <c r="I27" s="5">
        <v>0.92335251929031181</v>
      </c>
      <c r="J27" s="5">
        <v>0.90988278995523542</v>
      </c>
      <c r="K27" s="5">
        <v>1.036513141549521</v>
      </c>
      <c r="L27" s="5">
        <v>1.0712265136498007</v>
      </c>
      <c r="M27" s="5">
        <v>1.0303309608058417</v>
      </c>
      <c r="N27" s="5">
        <v>0.93750106282952661</v>
      </c>
    </row>
    <row r="28" spans="1:14" x14ac:dyDescent="0.25">
      <c r="A28" s="3" t="s">
        <v>123</v>
      </c>
      <c r="B28" s="4" t="s">
        <v>124</v>
      </c>
      <c r="C28" s="5">
        <v>1.0165035147344619</v>
      </c>
      <c r="D28" s="5">
        <v>0.74197810133612019</v>
      </c>
      <c r="E28" s="5">
        <v>1.1418253700590901</v>
      </c>
      <c r="F28" s="5">
        <v>1.2312903992054671</v>
      </c>
      <c r="G28" s="5">
        <v>1.2063551970642532</v>
      </c>
      <c r="H28" s="5">
        <v>1.1908185786832033</v>
      </c>
      <c r="I28" s="5">
        <v>0.88697768524122245</v>
      </c>
      <c r="J28" s="5">
        <v>0.59717743913035815</v>
      </c>
      <c r="K28" s="5">
        <v>1.1585153567668092</v>
      </c>
      <c r="L28" s="5">
        <v>1.1071270626630993</v>
      </c>
      <c r="M28" s="5">
        <v>1.2835731476247136</v>
      </c>
      <c r="N28" s="5">
        <v>1.1238810929710332</v>
      </c>
    </row>
    <row r="29" spans="1:14" x14ac:dyDescent="0.25">
      <c r="A29" s="3" t="s">
        <v>125</v>
      </c>
      <c r="B29" s="4" t="s">
        <v>126</v>
      </c>
      <c r="C29" s="5">
        <v>1.054813420496137</v>
      </c>
      <c r="D29" s="5">
        <v>1.0855218069439208</v>
      </c>
      <c r="E29" s="5">
        <v>1.0948761003538803</v>
      </c>
      <c r="F29" s="5">
        <v>0.92216410581862629</v>
      </c>
      <c r="G29" s="5">
        <v>1.0070713426744902</v>
      </c>
      <c r="H29" s="5">
        <v>1.0608025125067897</v>
      </c>
      <c r="I29" s="5">
        <v>0.85794872968071256</v>
      </c>
      <c r="J29" s="5">
        <v>0.95845235272036433</v>
      </c>
      <c r="K29" s="5">
        <v>1.0458716163943598</v>
      </c>
      <c r="L29" s="5">
        <v>1.05837814762423</v>
      </c>
      <c r="M29" s="5">
        <v>1.0238532541072083</v>
      </c>
      <c r="N29" s="5">
        <v>0.93023262295242171</v>
      </c>
    </row>
    <row r="30" spans="1:14" x14ac:dyDescent="0.25">
      <c r="A30" s="3" t="s">
        <v>127</v>
      </c>
      <c r="B30" s="4" t="s">
        <v>128</v>
      </c>
      <c r="C30" s="5">
        <v>0.99336214068257334</v>
      </c>
      <c r="D30" s="5">
        <v>0.99826504913511382</v>
      </c>
      <c r="E30" s="5">
        <v>1.0194290119755243</v>
      </c>
      <c r="F30" s="5">
        <v>1.0280509555126363</v>
      </c>
      <c r="G30" s="5">
        <v>1.0323563956731614</v>
      </c>
      <c r="H30" s="5">
        <v>1.0196117381870045</v>
      </c>
      <c r="I30" s="5">
        <v>0.96577925099533568</v>
      </c>
      <c r="J30" s="5">
        <v>0.94197024255252759</v>
      </c>
      <c r="K30" s="5">
        <v>1.0243998217214629</v>
      </c>
      <c r="L30" s="5">
        <v>0.99609915243560609</v>
      </c>
      <c r="M30" s="5">
        <v>1.0169271703434779</v>
      </c>
      <c r="N30" s="5">
        <v>0.96520333969700567</v>
      </c>
    </row>
    <row r="31" spans="1:14" x14ac:dyDescent="0.25">
      <c r="A31" s="3" t="s">
        <v>129</v>
      </c>
      <c r="B31" s="4" t="s">
        <v>130</v>
      </c>
      <c r="C31" s="5">
        <v>1.3134373306228111</v>
      </c>
      <c r="D31" s="5">
        <v>1.0237450947385238</v>
      </c>
      <c r="E31" s="5">
        <v>0.9950607082582138</v>
      </c>
      <c r="F31" s="5">
        <v>0.82676652714545451</v>
      </c>
      <c r="G31" s="5">
        <v>1.1987250243956724</v>
      </c>
      <c r="H31" s="5">
        <v>1.183175217594518</v>
      </c>
      <c r="I31" s="5">
        <v>0.86466801637308199</v>
      </c>
      <c r="J31" s="5">
        <v>0.95151162835676484</v>
      </c>
      <c r="K31" s="5">
        <v>1.2143314452465284</v>
      </c>
      <c r="L31" s="5">
        <v>1.0286131064541784</v>
      </c>
      <c r="M31" s="5">
        <v>1.0861099467590605</v>
      </c>
      <c r="N31" s="5">
        <v>1.047318293009748</v>
      </c>
    </row>
    <row r="32" spans="1:14" x14ac:dyDescent="0.25">
      <c r="A32" s="3" t="s">
        <v>131</v>
      </c>
      <c r="B32" s="4" t="s">
        <v>132</v>
      </c>
      <c r="C32" s="5">
        <v>1.2653833532677305</v>
      </c>
      <c r="D32" s="5">
        <v>0.94999236100036322</v>
      </c>
      <c r="E32" s="5">
        <v>1.2931404769614769</v>
      </c>
      <c r="F32" s="5">
        <v>1.2399500045171863</v>
      </c>
      <c r="G32" s="5">
        <v>1.3017528120246673</v>
      </c>
      <c r="H32" s="5">
        <v>1.0484588220723605</v>
      </c>
      <c r="I32" s="5">
        <v>1.0930657555596852</v>
      </c>
      <c r="J32" s="5">
        <v>0.84006860886135482</v>
      </c>
      <c r="K32" s="5">
        <v>1.1658488690503741</v>
      </c>
      <c r="L32" s="5">
        <v>1.1300714777769605</v>
      </c>
      <c r="M32" s="5">
        <v>1.1557665994816926</v>
      </c>
      <c r="N32" s="5">
        <v>0.84790492261246186</v>
      </c>
    </row>
    <row r="33" spans="1:14" x14ac:dyDescent="0.25">
      <c r="A33" s="3" t="s">
        <v>133</v>
      </c>
      <c r="B33" s="4" t="s">
        <v>134</v>
      </c>
      <c r="C33" s="5">
        <v>1.012254314888501</v>
      </c>
      <c r="D33" s="5">
        <v>0.96267162749063961</v>
      </c>
      <c r="E33" s="5">
        <v>1.0643247219988268</v>
      </c>
      <c r="F33" s="5">
        <v>1.2922152301396579</v>
      </c>
      <c r="G33" s="5">
        <v>1.1795858238265093</v>
      </c>
      <c r="H33" s="5">
        <v>1.1718104190711105</v>
      </c>
      <c r="I33" s="5">
        <v>1.0450552823855523</v>
      </c>
      <c r="J33" s="5">
        <v>0.97937754785475362</v>
      </c>
      <c r="K33" s="5">
        <v>0.93147953221823165</v>
      </c>
      <c r="L33" s="5">
        <v>1.0566788670738929</v>
      </c>
      <c r="M33" s="5">
        <v>1.0674396225799625</v>
      </c>
      <c r="N33" s="5">
        <v>0.98795946976565929</v>
      </c>
    </row>
    <row r="34" spans="1:14" x14ac:dyDescent="0.25">
      <c r="A34" s="3" t="s">
        <v>135</v>
      </c>
      <c r="B34" s="4" t="s">
        <v>136</v>
      </c>
      <c r="C34" s="5">
        <v>1.0954631166368578</v>
      </c>
      <c r="D34" s="5">
        <v>1.0078799672112082</v>
      </c>
      <c r="E34" s="5">
        <v>1.0226436821775626</v>
      </c>
      <c r="F34" s="5">
        <v>1.0136344654845437</v>
      </c>
      <c r="G34" s="5">
        <v>0.97852428539866265</v>
      </c>
      <c r="H34" s="5">
        <v>0.99384275053898152</v>
      </c>
      <c r="I34" s="5">
        <v>0.98480638594041991</v>
      </c>
      <c r="J34" s="5">
        <v>1.0375332409205356</v>
      </c>
      <c r="K34" s="5">
        <v>1.0800172361620224</v>
      </c>
      <c r="L34" s="5">
        <v>0.895229657767033</v>
      </c>
      <c r="M34" s="5">
        <v>0.88677787876115199</v>
      </c>
      <c r="N34" s="5">
        <v>0.85226329440072923</v>
      </c>
    </row>
    <row r="35" spans="1:14" x14ac:dyDescent="0.25">
      <c r="A35" s="3" t="s">
        <v>137</v>
      </c>
      <c r="B35" s="4" t="s">
        <v>138</v>
      </c>
      <c r="C35" s="5">
        <v>0.97141692080789166</v>
      </c>
      <c r="D35" s="5">
        <v>0.75859582838518236</v>
      </c>
      <c r="E35" s="5">
        <v>1.0685232450752291</v>
      </c>
      <c r="F35" s="5">
        <v>1.1113956478852749</v>
      </c>
      <c r="G35" s="5">
        <v>1.2297792619692298</v>
      </c>
      <c r="H35" s="5">
        <v>1.3113099924534377</v>
      </c>
      <c r="I35" s="5">
        <v>1.0314901641471843</v>
      </c>
      <c r="J35" s="5">
        <v>0.6832815983087448</v>
      </c>
      <c r="K35" s="5">
        <v>1.3841914671936044</v>
      </c>
      <c r="L35" s="5">
        <v>1.0198044457025754</v>
      </c>
      <c r="M35" s="5">
        <v>1.1199191039930927</v>
      </c>
      <c r="N35" s="5">
        <v>0.97866697652008894</v>
      </c>
    </row>
    <row r="36" spans="1:14" x14ac:dyDescent="0.25">
      <c r="A36" s="3" t="s">
        <v>139</v>
      </c>
      <c r="B36" s="4" t="s">
        <v>140</v>
      </c>
      <c r="C36" s="5" t="s">
        <v>118</v>
      </c>
      <c r="D36" s="5" t="s">
        <v>118</v>
      </c>
      <c r="E36" s="5" t="s">
        <v>118</v>
      </c>
      <c r="F36" s="5" t="s">
        <v>118</v>
      </c>
      <c r="G36" s="5" t="s">
        <v>118</v>
      </c>
      <c r="H36" s="5" t="s">
        <v>118</v>
      </c>
      <c r="I36" s="5" t="s">
        <v>118</v>
      </c>
      <c r="J36" s="5" t="s">
        <v>118</v>
      </c>
      <c r="K36" s="5" t="s">
        <v>118</v>
      </c>
      <c r="L36" s="5" t="s">
        <v>118</v>
      </c>
      <c r="M36" s="5" t="s">
        <v>118</v>
      </c>
      <c r="N36" s="5" t="s">
        <v>118</v>
      </c>
    </row>
    <row r="37" spans="1:14" x14ac:dyDescent="0.25">
      <c r="A37" s="3" t="s">
        <v>141</v>
      </c>
      <c r="B37" s="4" t="s">
        <v>142</v>
      </c>
      <c r="C37" s="5">
        <v>1.2087472657327329</v>
      </c>
      <c r="D37" s="5">
        <v>1.0591415627471144</v>
      </c>
      <c r="E37" s="5">
        <v>0.99946916693363597</v>
      </c>
      <c r="F37" s="5">
        <v>0.87713228725521064</v>
      </c>
      <c r="G37" s="5">
        <v>1.0752587135120366</v>
      </c>
      <c r="H37" s="5">
        <v>1.0641813944267333</v>
      </c>
      <c r="I37" s="5">
        <v>0.97234252178397684</v>
      </c>
      <c r="J37" s="5">
        <v>0.96508240293820202</v>
      </c>
      <c r="K37" s="5">
        <v>1.0333398357463199</v>
      </c>
      <c r="L37" s="5">
        <v>0.99646558607148616</v>
      </c>
      <c r="M37" s="5">
        <v>1.0080910028853518</v>
      </c>
      <c r="N37" s="5">
        <v>0.9975672442828285</v>
      </c>
    </row>
    <row r="38" spans="1:14" x14ac:dyDescent="0.25">
      <c r="A38" s="3" t="s">
        <v>143</v>
      </c>
      <c r="B38" s="4" t="s">
        <v>144</v>
      </c>
      <c r="C38" s="5">
        <v>0.88396601416425058</v>
      </c>
      <c r="D38" s="5">
        <v>0.9398279122295472</v>
      </c>
      <c r="E38" s="5">
        <v>1.0446916004791018</v>
      </c>
      <c r="F38" s="5">
        <v>1.1194723454929647</v>
      </c>
      <c r="G38" s="5">
        <v>1.1385081612174619</v>
      </c>
      <c r="H38" s="5">
        <v>1.0828097569471358</v>
      </c>
      <c r="I38" s="5">
        <v>1.0936509589159438</v>
      </c>
      <c r="J38" s="5">
        <v>1.0622258822974011</v>
      </c>
      <c r="K38" s="5">
        <v>1.0744728683838094</v>
      </c>
      <c r="L38" s="5">
        <v>0.95325476719770563</v>
      </c>
      <c r="M38" s="5">
        <v>0.9613130720590648</v>
      </c>
      <c r="N38" s="5">
        <v>0.82964067498866589</v>
      </c>
    </row>
    <row r="39" spans="1:14" x14ac:dyDescent="0.25">
      <c r="A39" s="3" t="s">
        <v>145</v>
      </c>
      <c r="B39" s="4" t="s">
        <v>146</v>
      </c>
      <c r="C39" s="5">
        <v>1.0405213804364526</v>
      </c>
      <c r="D39" s="5">
        <v>1.0443164181650928</v>
      </c>
      <c r="E39" s="5">
        <v>1.0844505997780178</v>
      </c>
      <c r="F39" s="5">
        <v>1.07374470045145</v>
      </c>
      <c r="G39" s="5">
        <v>1.0645715063861299</v>
      </c>
      <c r="H39" s="5">
        <v>1.0712342546123139</v>
      </c>
      <c r="I39" s="5">
        <v>1.3332464533249497</v>
      </c>
      <c r="J39" s="5">
        <v>0.95720613779297958</v>
      </c>
      <c r="K39" s="5">
        <v>0.85562302489472675</v>
      </c>
      <c r="L39" s="5">
        <v>1.0334685669483812</v>
      </c>
      <c r="M39" s="5">
        <v>1.028658455858634</v>
      </c>
      <c r="N39" s="5">
        <v>0.84400366055026566</v>
      </c>
    </row>
    <row r="40" spans="1:14" x14ac:dyDescent="0.25">
      <c r="A40" s="3" t="s">
        <v>147</v>
      </c>
      <c r="B40" s="4" t="s">
        <v>148</v>
      </c>
      <c r="C40" s="5">
        <v>1.0108673140859479</v>
      </c>
      <c r="D40" s="5">
        <v>1.060880808797416</v>
      </c>
      <c r="E40" s="5">
        <v>1.1080908557881004</v>
      </c>
      <c r="F40" s="5">
        <v>0.9660253347237211</v>
      </c>
      <c r="G40" s="5">
        <v>1.0869674638018316</v>
      </c>
      <c r="H40" s="5">
        <v>1.0375438327219295</v>
      </c>
      <c r="I40" s="5">
        <v>0.81770665573512447</v>
      </c>
      <c r="J40" s="5">
        <v>0.8784060749801742</v>
      </c>
      <c r="K40" s="5">
        <v>0.96955649388764087</v>
      </c>
      <c r="L40" s="5">
        <v>0.92774312553493199</v>
      </c>
      <c r="M40" s="5">
        <v>1.0016070107348531</v>
      </c>
      <c r="N40" s="5">
        <v>0.88076773536529218</v>
      </c>
    </row>
    <row r="41" spans="1:14" x14ac:dyDescent="0.25">
      <c r="A41" s="3" t="s">
        <v>149</v>
      </c>
      <c r="B41" s="4" t="s">
        <v>150</v>
      </c>
      <c r="C41" s="5">
        <v>0.95801013075001007</v>
      </c>
      <c r="D41" s="5">
        <v>0.94158106523877638</v>
      </c>
      <c r="E41" s="5">
        <v>0.98204838159515284</v>
      </c>
      <c r="F41" s="5">
        <v>0.96356534679524564</v>
      </c>
      <c r="G41" s="5">
        <v>1.072566401748505</v>
      </c>
      <c r="H41" s="5">
        <v>1.1244465112948634</v>
      </c>
      <c r="I41" s="5">
        <v>0.93965073680323896</v>
      </c>
      <c r="J41" s="5">
        <v>1.0199351139788186</v>
      </c>
      <c r="K41" s="5">
        <v>1.1352068199763961</v>
      </c>
      <c r="L41" s="5">
        <v>1.0519091972038901</v>
      </c>
      <c r="M41" s="5">
        <v>1.0757885412005508</v>
      </c>
      <c r="N41" s="5">
        <v>0.87764462018626399</v>
      </c>
    </row>
    <row r="42" spans="1:14" x14ac:dyDescent="0.25">
      <c r="A42" s="3" t="s">
        <v>151</v>
      </c>
      <c r="B42" s="4" t="s">
        <v>152</v>
      </c>
      <c r="C42" s="5">
        <v>0.80658204483110285</v>
      </c>
      <c r="D42" s="5">
        <v>0.62088897501374951</v>
      </c>
      <c r="E42" s="5">
        <v>0.95652493310572118</v>
      </c>
      <c r="F42" s="5">
        <v>1.1218097306475334</v>
      </c>
      <c r="G42" s="5">
        <v>1.1465763274244649</v>
      </c>
      <c r="H42" s="5">
        <v>1.1986110221110551</v>
      </c>
      <c r="I42" s="5">
        <v>1.0961662968601487</v>
      </c>
      <c r="J42" s="5">
        <v>1.0892599346137235</v>
      </c>
      <c r="K42" s="5">
        <v>1.1710952250718019</v>
      </c>
      <c r="L42" s="5">
        <v>1.2335079098299457</v>
      </c>
      <c r="M42" s="5">
        <v>1.1295175380439932</v>
      </c>
      <c r="N42" s="5">
        <v>0.93859706250475283</v>
      </c>
    </row>
    <row r="43" spans="1:14" x14ac:dyDescent="0.25">
      <c r="A43" s="3" t="s">
        <v>153</v>
      </c>
      <c r="B43" s="4" t="s">
        <v>154</v>
      </c>
      <c r="C43" s="5">
        <v>0.8148954836049056</v>
      </c>
      <c r="D43" s="5">
        <v>0.84145520468184398</v>
      </c>
      <c r="E43" s="5">
        <v>0.95882986243153812</v>
      </c>
      <c r="F43" s="5">
        <v>1.0687796025143479</v>
      </c>
      <c r="G43" s="5">
        <v>1.1188063410031535</v>
      </c>
      <c r="H43" s="5">
        <v>1.5235282616317067</v>
      </c>
      <c r="I43" s="5">
        <v>1.0208281678780997</v>
      </c>
      <c r="J43" s="5">
        <v>1.0666873581834317</v>
      </c>
      <c r="K43" s="5">
        <v>1.1461046867143803</v>
      </c>
      <c r="L43" s="5">
        <v>1.1000475809906305</v>
      </c>
      <c r="M43" s="5">
        <v>1.0969708396872304</v>
      </c>
      <c r="N43" s="5">
        <v>0.87589533332414504</v>
      </c>
    </row>
    <row r="44" spans="1:14" x14ac:dyDescent="0.25">
      <c r="A44" s="3" t="s">
        <v>155</v>
      </c>
      <c r="B44" s="4" t="s">
        <v>156</v>
      </c>
      <c r="C44" s="5">
        <v>0.94464469818358199</v>
      </c>
      <c r="D44" s="5">
        <v>0.9270374885596192</v>
      </c>
      <c r="E44" s="5">
        <v>0.99882211883685967</v>
      </c>
      <c r="F44" s="5">
        <v>1.0214122544685238</v>
      </c>
      <c r="G44" s="5">
        <v>1.1005245640459305</v>
      </c>
      <c r="H44" s="5">
        <v>1.0627788394315103</v>
      </c>
      <c r="I44" s="5">
        <v>0.96477351949752688</v>
      </c>
      <c r="J44" s="5">
        <v>1.0534623235165241</v>
      </c>
      <c r="K44" s="5">
        <v>1.1409576172718874</v>
      </c>
      <c r="L44" s="5">
        <v>1.072133341961681</v>
      </c>
      <c r="M44" s="5">
        <v>1.0928974240434994</v>
      </c>
      <c r="N44" s="5">
        <v>0.86191603410231965</v>
      </c>
    </row>
    <row r="45" spans="1:14" x14ac:dyDescent="0.25">
      <c r="A45" s="3" t="s">
        <v>157</v>
      </c>
      <c r="B45" s="4" t="s">
        <v>158</v>
      </c>
      <c r="C45" s="5">
        <v>0.92019058685951527</v>
      </c>
      <c r="D45" s="5">
        <v>0.83783854849388617</v>
      </c>
      <c r="E45" s="5">
        <v>1.0277470964419377</v>
      </c>
      <c r="F45" s="5">
        <v>1.0553778208467661</v>
      </c>
      <c r="G45" s="5">
        <v>1.2123230312801743</v>
      </c>
      <c r="H45" s="5">
        <v>1.0801757206454627</v>
      </c>
      <c r="I45" s="5">
        <v>1.0070290226273184</v>
      </c>
      <c r="J45" s="5">
        <v>1.0150235811940733</v>
      </c>
      <c r="K45" s="5">
        <v>1.1193970028986726</v>
      </c>
      <c r="L45" s="5">
        <v>1.0992443625333845</v>
      </c>
      <c r="M45" s="5">
        <v>1.1771667777606398</v>
      </c>
      <c r="N45" s="5">
        <v>0.86600827550646842</v>
      </c>
    </row>
    <row r="46" spans="1:14" x14ac:dyDescent="0.25">
      <c r="A46" s="3" t="s">
        <v>159</v>
      </c>
      <c r="B46" s="4" t="s">
        <v>160</v>
      </c>
      <c r="C46" s="5">
        <v>1.0657958821310713</v>
      </c>
      <c r="D46" s="5">
        <v>0.98574333539282299</v>
      </c>
      <c r="E46" s="5">
        <v>1.0579747582105405</v>
      </c>
      <c r="F46" s="5">
        <v>1.062092246354412</v>
      </c>
      <c r="G46" s="5">
        <v>1.2081261329711246</v>
      </c>
      <c r="H46" s="5">
        <v>1.0377878200690218</v>
      </c>
      <c r="I46" s="5">
        <v>0.9973030829122782</v>
      </c>
      <c r="J46" s="5">
        <v>0.9555736768650156</v>
      </c>
      <c r="K46" s="5">
        <v>0.97639998595940991</v>
      </c>
      <c r="L46" s="5">
        <v>0.98700435002432685</v>
      </c>
      <c r="M46" s="5">
        <v>1.0116043979698952</v>
      </c>
      <c r="N46" s="5">
        <v>1.5554710579528781</v>
      </c>
    </row>
    <row r="47" spans="1:14" s="7" customFormat="1" x14ac:dyDescent="0.25">
      <c r="A47" s="6" t="s">
        <v>161</v>
      </c>
    </row>
    <row r="48" spans="1:14" s="7" customFormat="1" x14ac:dyDescent="0.25">
      <c r="A48" s="6" t="s">
        <v>162</v>
      </c>
    </row>
  </sheetData>
  <mergeCells count="3">
    <mergeCell ref="A1:N1"/>
    <mergeCell ref="A2:A3"/>
    <mergeCell ref="B2:B3"/>
  </mergeCells>
  <pageMargins left="0.75" right="0.75" top="1" bottom="1" header="0" footer="0"/>
  <pageSetup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N79"/>
  <sheetViews>
    <sheetView view="pageBreakPreview" zoomScaleNormal="100" zoomScaleSheetLayoutView="100" workbookViewId="0">
      <pane ySplit="3" topLeftCell="A4" activePane="bottomLeft" state="frozen"/>
      <selection activeCell="L27" sqref="L27"/>
      <selection pane="bottomLeft" activeCell="D55" sqref="D55"/>
    </sheetView>
  </sheetViews>
  <sheetFormatPr baseColWidth="10" defaultRowHeight="12.75" x14ac:dyDescent="0.25"/>
  <cols>
    <col min="1" max="1" width="5.7109375" style="1" customWidth="1"/>
    <col min="2" max="2" width="18.5703125" style="1" customWidth="1"/>
    <col min="3" max="14" width="7.85546875" style="1" customWidth="1"/>
    <col min="15" max="256" width="11.42578125" style="1"/>
    <col min="257" max="257" width="5.7109375" style="1" customWidth="1"/>
    <col min="258" max="258" width="18.5703125" style="1" customWidth="1"/>
    <col min="259" max="270" width="7.85546875" style="1" customWidth="1"/>
    <col min="271" max="512" width="11.42578125" style="1"/>
    <col min="513" max="513" width="5.7109375" style="1" customWidth="1"/>
    <col min="514" max="514" width="18.5703125" style="1" customWidth="1"/>
    <col min="515" max="526" width="7.85546875" style="1" customWidth="1"/>
    <col min="527" max="768" width="11.42578125" style="1"/>
    <col min="769" max="769" width="5.7109375" style="1" customWidth="1"/>
    <col min="770" max="770" width="18.5703125" style="1" customWidth="1"/>
    <col min="771" max="782" width="7.85546875" style="1" customWidth="1"/>
    <col min="783" max="1024" width="11.42578125" style="1"/>
    <col min="1025" max="1025" width="5.7109375" style="1" customWidth="1"/>
    <col min="1026" max="1026" width="18.5703125" style="1" customWidth="1"/>
    <col min="1027" max="1038" width="7.85546875" style="1" customWidth="1"/>
    <col min="1039" max="1280" width="11.42578125" style="1"/>
    <col min="1281" max="1281" width="5.7109375" style="1" customWidth="1"/>
    <col min="1282" max="1282" width="18.5703125" style="1" customWidth="1"/>
    <col min="1283" max="1294" width="7.85546875" style="1" customWidth="1"/>
    <col min="1295" max="1536" width="11.42578125" style="1"/>
    <col min="1537" max="1537" width="5.7109375" style="1" customWidth="1"/>
    <col min="1538" max="1538" width="18.5703125" style="1" customWidth="1"/>
    <col min="1539" max="1550" width="7.85546875" style="1" customWidth="1"/>
    <col min="1551" max="1792" width="11.42578125" style="1"/>
    <col min="1793" max="1793" width="5.7109375" style="1" customWidth="1"/>
    <col min="1794" max="1794" width="18.5703125" style="1" customWidth="1"/>
    <col min="1795" max="1806" width="7.85546875" style="1" customWidth="1"/>
    <col min="1807" max="2048" width="11.42578125" style="1"/>
    <col min="2049" max="2049" width="5.7109375" style="1" customWidth="1"/>
    <col min="2050" max="2050" width="18.5703125" style="1" customWidth="1"/>
    <col min="2051" max="2062" width="7.85546875" style="1" customWidth="1"/>
    <col min="2063" max="2304" width="11.42578125" style="1"/>
    <col min="2305" max="2305" width="5.7109375" style="1" customWidth="1"/>
    <col min="2306" max="2306" width="18.5703125" style="1" customWidth="1"/>
    <col min="2307" max="2318" width="7.85546875" style="1" customWidth="1"/>
    <col min="2319" max="2560" width="11.42578125" style="1"/>
    <col min="2561" max="2561" width="5.7109375" style="1" customWidth="1"/>
    <col min="2562" max="2562" width="18.5703125" style="1" customWidth="1"/>
    <col min="2563" max="2574" width="7.85546875" style="1" customWidth="1"/>
    <col min="2575" max="2816" width="11.42578125" style="1"/>
    <col min="2817" max="2817" width="5.7109375" style="1" customWidth="1"/>
    <col min="2818" max="2818" width="18.5703125" style="1" customWidth="1"/>
    <col min="2819" max="2830" width="7.85546875" style="1" customWidth="1"/>
    <col min="2831" max="3072" width="11.42578125" style="1"/>
    <col min="3073" max="3073" width="5.7109375" style="1" customWidth="1"/>
    <col min="3074" max="3074" width="18.5703125" style="1" customWidth="1"/>
    <col min="3075" max="3086" width="7.85546875" style="1" customWidth="1"/>
    <col min="3087" max="3328" width="11.42578125" style="1"/>
    <col min="3329" max="3329" width="5.7109375" style="1" customWidth="1"/>
    <col min="3330" max="3330" width="18.5703125" style="1" customWidth="1"/>
    <col min="3331" max="3342" width="7.85546875" style="1" customWidth="1"/>
    <col min="3343" max="3584" width="11.42578125" style="1"/>
    <col min="3585" max="3585" width="5.7109375" style="1" customWidth="1"/>
    <col min="3586" max="3586" width="18.5703125" style="1" customWidth="1"/>
    <col min="3587" max="3598" width="7.85546875" style="1" customWidth="1"/>
    <col min="3599" max="3840" width="11.42578125" style="1"/>
    <col min="3841" max="3841" width="5.7109375" style="1" customWidth="1"/>
    <col min="3842" max="3842" width="18.5703125" style="1" customWidth="1"/>
    <col min="3843" max="3854" width="7.85546875" style="1" customWidth="1"/>
    <col min="3855" max="4096" width="11.42578125" style="1"/>
    <col min="4097" max="4097" width="5.7109375" style="1" customWidth="1"/>
    <col min="4098" max="4098" width="18.5703125" style="1" customWidth="1"/>
    <col min="4099" max="4110" width="7.85546875" style="1" customWidth="1"/>
    <col min="4111" max="4352" width="11.42578125" style="1"/>
    <col min="4353" max="4353" width="5.7109375" style="1" customWidth="1"/>
    <col min="4354" max="4354" width="18.5703125" style="1" customWidth="1"/>
    <col min="4355" max="4366" width="7.85546875" style="1" customWidth="1"/>
    <col min="4367" max="4608" width="11.42578125" style="1"/>
    <col min="4609" max="4609" width="5.7109375" style="1" customWidth="1"/>
    <col min="4610" max="4610" width="18.5703125" style="1" customWidth="1"/>
    <col min="4611" max="4622" width="7.85546875" style="1" customWidth="1"/>
    <col min="4623" max="4864" width="11.42578125" style="1"/>
    <col min="4865" max="4865" width="5.7109375" style="1" customWidth="1"/>
    <col min="4866" max="4866" width="18.5703125" style="1" customWidth="1"/>
    <col min="4867" max="4878" width="7.85546875" style="1" customWidth="1"/>
    <col min="4879" max="5120" width="11.42578125" style="1"/>
    <col min="5121" max="5121" width="5.7109375" style="1" customWidth="1"/>
    <col min="5122" max="5122" width="18.5703125" style="1" customWidth="1"/>
    <col min="5123" max="5134" width="7.85546875" style="1" customWidth="1"/>
    <col min="5135" max="5376" width="11.42578125" style="1"/>
    <col min="5377" max="5377" width="5.7109375" style="1" customWidth="1"/>
    <col min="5378" max="5378" width="18.5703125" style="1" customWidth="1"/>
    <col min="5379" max="5390" width="7.85546875" style="1" customWidth="1"/>
    <col min="5391" max="5632" width="11.42578125" style="1"/>
    <col min="5633" max="5633" width="5.7109375" style="1" customWidth="1"/>
    <col min="5634" max="5634" width="18.5703125" style="1" customWidth="1"/>
    <col min="5635" max="5646" width="7.85546875" style="1" customWidth="1"/>
    <col min="5647" max="5888" width="11.42578125" style="1"/>
    <col min="5889" max="5889" width="5.7109375" style="1" customWidth="1"/>
    <col min="5890" max="5890" width="18.5703125" style="1" customWidth="1"/>
    <col min="5891" max="5902" width="7.85546875" style="1" customWidth="1"/>
    <col min="5903" max="6144" width="11.42578125" style="1"/>
    <col min="6145" max="6145" width="5.7109375" style="1" customWidth="1"/>
    <col min="6146" max="6146" width="18.5703125" style="1" customWidth="1"/>
    <col min="6147" max="6158" width="7.85546875" style="1" customWidth="1"/>
    <col min="6159" max="6400" width="11.42578125" style="1"/>
    <col min="6401" max="6401" width="5.7109375" style="1" customWidth="1"/>
    <col min="6402" max="6402" width="18.5703125" style="1" customWidth="1"/>
    <col min="6403" max="6414" width="7.85546875" style="1" customWidth="1"/>
    <col min="6415" max="6656" width="11.42578125" style="1"/>
    <col min="6657" max="6657" width="5.7109375" style="1" customWidth="1"/>
    <col min="6658" max="6658" width="18.5703125" style="1" customWidth="1"/>
    <col min="6659" max="6670" width="7.85546875" style="1" customWidth="1"/>
    <col min="6671" max="6912" width="11.42578125" style="1"/>
    <col min="6913" max="6913" width="5.7109375" style="1" customWidth="1"/>
    <col min="6914" max="6914" width="18.5703125" style="1" customWidth="1"/>
    <col min="6915" max="6926" width="7.85546875" style="1" customWidth="1"/>
    <col min="6927" max="7168" width="11.42578125" style="1"/>
    <col min="7169" max="7169" width="5.7109375" style="1" customWidth="1"/>
    <col min="7170" max="7170" width="18.5703125" style="1" customWidth="1"/>
    <col min="7171" max="7182" width="7.85546875" style="1" customWidth="1"/>
    <col min="7183" max="7424" width="11.42578125" style="1"/>
    <col min="7425" max="7425" width="5.7109375" style="1" customWidth="1"/>
    <col min="7426" max="7426" width="18.5703125" style="1" customWidth="1"/>
    <col min="7427" max="7438" width="7.85546875" style="1" customWidth="1"/>
    <col min="7439" max="7680" width="11.42578125" style="1"/>
    <col min="7681" max="7681" width="5.7109375" style="1" customWidth="1"/>
    <col min="7682" max="7682" width="18.5703125" style="1" customWidth="1"/>
    <col min="7683" max="7694" width="7.85546875" style="1" customWidth="1"/>
    <col min="7695" max="7936" width="11.42578125" style="1"/>
    <col min="7937" max="7937" width="5.7109375" style="1" customWidth="1"/>
    <col min="7938" max="7938" width="18.5703125" style="1" customWidth="1"/>
    <col min="7939" max="7950" width="7.85546875" style="1" customWidth="1"/>
    <col min="7951" max="8192" width="11.42578125" style="1"/>
    <col min="8193" max="8193" width="5.7109375" style="1" customWidth="1"/>
    <col min="8194" max="8194" width="18.5703125" style="1" customWidth="1"/>
    <col min="8195" max="8206" width="7.85546875" style="1" customWidth="1"/>
    <col min="8207" max="8448" width="11.42578125" style="1"/>
    <col min="8449" max="8449" width="5.7109375" style="1" customWidth="1"/>
    <col min="8450" max="8450" width="18.5703125" style="1" customWidth="1"/>
    <col min="8451" max="8462" width="7.85546875" style="1" customWidth="1"/>
    <col min="8463" max="8704" width="11.42578125" style="1"/>
    <col min="8705" max="8705" width="5.7109375" style="1" customWidth="1"/>
    <col min="8706" max="8706" width="18.5703125" style="1" customWidth="1"/>
    <col min="8707" max="8718" width="7.85546875" style="1" customWidth="1"/>
    <col min="8719" max="8960" width="11.42578125" style="1"/>
    <col min="8961" max="8961" width="5.7109375" style="1" customWidth="1"/>
    <col min="8962" max="8962" width="18.5703125" style="1" customWidth="1"/>
    <col min="8963" max="8974" width="7.85546875" style="1" customWidth="1"/>
    <col min="8975" max="9216" width="11.42578125" style="1"/>
    <col min="9217" max="9217" width="5.7109375" style="1" customWidth="1"/>
    <col min="9218" max="9218" width="18.5703125" style="1" customWidth="1"/>
    <col min="9219" max="9230" width="7.85546875" style="1" customWidth="1"/>
    <col min="9231" max="9472" width="11.42578125" style="1"/>
    <col min="9473" max="9473" width="5.7109375" style="1" customWidth="1"/>
    <col min="9474" max="9474" width="18.5703125" style="1" customWidth="1"/>
    <col min="9475" max="9486" width="7.85546875" style="1" customWidth="1"/>
    <col min="9487" max="9728" width="11.42578125" style="1"/>
    <col min="9729" max="9729" width="5.7109375" style="1" customWidth="1"/>
    <col min="9730" max="9730" width="18.5703125" style="1" customWidth="1"/>
    <col min="9731" max="9742" width="7.85546875" style="1" customWidth="1"/>
    <col min="9743" max="9984" width="11.42578125" style="1"/>
    <col min="9985" max="9985" width="5.7109375" style="1" customWidth="1"/>
    <col min="9986" max="9986" width="18.5703125" style="1" customWidth="1"/>
    <col min="9987" max="9998" width="7.85546875" style="1" customWidth="1"/>
    <col min="9999" max="10240" width="11.42578125" style="1"/>
    <col min="10241" max="10241" width="5.7109375" style="1" customWidth="1"/>
    <col min="10242" max="10242" width="18.5703125" style="1" customWidth="1"/>
    <col min="10243" max="10254" width="7.85546875" style="1" customWidth="1"/>
    <col min="10255" max="10496" width="11.42578125" style="1"/>
    <col min="10497" max="10497" width="5.7109375" style="1" customWidth="1"/>
    <col min="10498" max="10498" width="18.5703125" style="1" customWidth="1"/>
    <col min="10499" max="10510" width="7.85546875" style="1" customWidth="1"/>
    <col min="10511" max="10752" width="11.42578125" style="1"/>
    <col min="10753" max="10753" width="5.7109375" style="1" customWidth="1"/>
    <col min="10754" max="10754" width="18.5703125" style="1" customWidth="1"/>
    <col min="10755" max="10766" width="7.85546875" style="1" customWidth="1"/>
    <col min="10767" max="11008" width="11.42578125" style="1"/>
    <col min="11009" max="11009" width="5.7109375" style="1" customWidth="1"/>
    <col min="11010" max="11010" width="18.5703125" style="1" customWidth="1"/>
    <col min="11011" max="11022" width="7.85546875" style="1" customWidth="1"/>
    <col min="11023" max="11264" width="11.42578125" style="1"/>
    <col min="11265" max="11265" width="5.7109375" style="1" customWidth="1"/>
    <col min="11266" max="11266" width="18.5703125" style="1" customWidth="1"/>
    <col min="11267" max="11278" width="7.85546875" style="1" customWidth="1"/>
    <col min="11279" max="11520" width="11.42578125" style="1"/>
    <col min="11521" max="11521" width="5.7109375" style="1" customWidth="1"/>
    <col min="11522" max="11522" width="18.5703125" style="1" customWidth="1"/>
    <col min="11523" max="11534" width="7.85546875" style="1" customWidth="1"/>
    <col min="11535" max="11776" width="11.42578125" style="1"/>
    <col min="11777" max="11777" width="5.7109375" style="1" customWidth="1"/>
    <col min="11778" max="11778" width="18.5703125" style="1" customWidth="1"/>
    <col min="11779" max="11790" width="7.85546875" style="1" customWidth="1"/>
    <col min="11791" max="12032" width="11.42578125" style="1"/>
    <col min="12033" max="12033" width="5.7109375" style="1" customWidth="1"/>
    <col min="12034" max="12034" width="18.5703125" style="1" customWidth="1"/>
    <col min="12035" max="12046" width="7.85546875" style="1" customWidth="1"/>
    <col min="12047" max="12288" width="11.42578125" style="1"/>
    <col min="12289" max="12289" width="5.7109375" style="1" customWidth="1"/>
    <col min="12290" max="12290" width="18.5703125" style="1" customWidth="1"/>
    <col min="12291" max="12302" width="7.85546875" style="1" customWidth="1"/>
    <col min="12303" max="12544" width="11.42578125" style="1"/>
    <col min="12545" max="12545" width="5.7109375" style="1" customWidth="1"/>
    <col min="12546" max="12546" width="18.5703125" style="1" customWidth="1"/>
    <col min="12547" max="12558" width="7.85546875" style="1" customWidth="1"/>
    <col min="12559" max="12800" width="11.42578125" style="1"/>
    <col min="12801" max="12801" width="5.7109375" style="1" customWidth="1"/>
    <col min="12802" max="12802" width="18.5703125" style="1" customWidth="1"/>
    <col min="12803" max="12814" width="7.85546875" style="1" customWidth="1"/>
    <col min="12815" max="13056" width="11.42578125" style="1"/>
    <col min="13057" max="13057" width="5.7109375" style="1" customWidth="1"/>
    <col min="13058" max="13058" width="18.5703125" style="1" customWidth="1"/>
    <col min="13059" max="13070" width="7.85546875" style="1" customWidth="1"/>
    <col min="13071" max="13312" width="11.42578125" style="1"/>
    <col min="13313" max="13313" width="5.7109375" style="1" customWidth="1"/>
    <col min="13314" max="13314" width="18.5703125" style="1" customWidth="1"/>
    <col min="13315" max="13326" width="7.85546875" style="1" customWidth="1"/>
    <col min="13327" max="13568" width="11.42578125" style="1"/>
    <col min="13569" max="13569" width="5.7109375" style="1" customWidth="1"/>
    <col min="13570" max="13570" width="18.5703125" style="1" customWidth="1"/>
    <col min="13571" max="13582" width="7.85546875" style="1" customWidth="1"/>
    <col min="13583" max="13824" width="11.42578125" style="1"/>
    <col min="13825" max="13825" width="5.7109375" style="1" customWidth="1"/>
    <col min="13826" max="13826" width="18.5703125" style="1" customWidth="1"/>
    <col min="13827" max="13838" width="7.85546875" style="1" customWidth="1"/>
    <col min="13839" max="14080" width="11.42578125" style="1"/>
    <col min="14081" max="14081" width="5.7109375" style="1" customWidth="1"/>
    <col min="14082" max="14082" width="18.5703125" style="1" customWidth="1"/>
    <col min="14083" max="14094" width="7.85546875" style="1" customWidth="1"/>
    <col min="14095" max="14336" width="11.42578125" style="1"/>
    <col min="14337" max="14337" width="5.7109375" style="1" customWidth="1"/>
    <col min="14338" max="14338" width="18.5703125" style="1" customWidth="1"/>
    <col min="14339" max="14350" width="7.85546875" style="1" customWidth="1"/>
    <col min="14351" max="14592" width="11.42578125" style="1"/>
    <col min="14593" max="14593" width="5.7109375" style="1" customWidth="1"/>
    <col min="14594" max="14594" width="18.5703125" style="1" customWidth="1"/>
    <col min="14595" max="14606" width="7.85546875" style="1" customWidth="1"/>
    <col min="14607" max="14848" width="11.42578125" style="1"/>
    <col min="14849" max="14849" width="5.7109375" style="1" customWidth="1"/>
    <col min="14850" max="14850" width="18.5703125" style="1" customWidth="1"/>
    <col min="14851" max="14862" width="7.85546875" style="1" customWidth="1"/>
    <col min="14863" max="15104" width="11.42578125" style="1"/>
    <col min="15105" max="15105" width="5.7109375" style="1" customWidth="1"/>
    <col min="15106" max="15106" width="18.5703125" style="1" customWidth="1"/>
    <col min="15107" max="15118" width="7.85546875" style="1" customWidth="1"/>
    <col min="15119" max="15360" width="11.42578125" style="1"/>
    <col min="15361" max="15361" width="5.7109375" style="1" customWidth="1"/>
    <col min="15362" max="15362" width="18.5703125" style="1" customWidth="1"/>
    <col min="15363" max="15374" width="7.85546875" style="1" customWidth="1"/>
    <col min="15375" max="15616" width="11.42578125" style="1"/>
    <col min="15617" max="15617" width="5.7109375" style="1" customWidth="1"/>
    <col min="15618" max="15618" width="18.5703125" style="1" customWidth="1"/>
    <col min="15619" max="15630" width="7.85546875" style="1" customWidth="1"/>
    <col min="15631" max="15872" width="11.42578125" style="1"/>
    <col min="15873" max="15873" width="5.7109375" style="1" customWidth="1"/>
    <col min="15874" max="15874" width="18.5703125" style="1" customWidth="1"/>
    <col min="15875" max="15886" width="7.85546875" style="1" customWidth="1"/>
    <col min="15887" max="16128" width="11.42578125" style="1"/>
    <col min="16129" max="16129" width="5.7109375" style="1" customWidth="1"/>
    <col min="16130" max="16130" width="18.5703125" style="1" customWidth="1"/>
    <col min="16131" max="16142" width="7.85546875" style="1" customWidth="1"/>
    <col min="16143" max="16384" width="11.42578125" style="1"/>
  </cols>
  <sheetData>
    <row r="1" spans="1:14" ht="20.25" x14ac:dyDescent="0.3">
      <c r="A1" s="143" t="s">
        <v>163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5.5" x14ac:dyDescent="0.25">
      <c r="A2" s="144" t="s">
        <v>59</v>
      </c>
      <c r="B2" s="144" t="s">
        <v>60</v>
      </c>
      <c r="C2" s="2" t="s">
        <v>61</v>
      </c>
      <c r="D2" s="2" t="s">
        <v>62</v>
      </c>
      <c r="E2" s="2" t="s">
        <v>63</v>
      </c>
      <c r="F2" s="2" t="s">
        <v>64</v>
      </c>
      <c r="G2" s="2" t="s">
        <v>65</v>
      </c>
      <c r="H2" s="2" t="s">
        <v>66</v>
      </c>
      <c r="I2" s="2" t="s">
        <v>67</v>
      </c>
      <c r="J2" s="2" t="s">
        <v>68</v>
      </c>
      <c r="K2" s="2" t="s">
        <v>69</v>
      </c>
      <c r="L2" s="2" t="s">
        <v>70</v>
      </c>
      <c r="M2" s="2" t="s">
        <v>71</v>
      </c>
      <c r="N2" s="2" t="s">
        <v>72</v>
      </c>
    </row>
    <row r="3" spans="1:14" x14ac:dyDescent="0.25">
      <c r="A3" s="144"/>
      <c r="B3" s="144"/>
      <c r="C3" s="2" t="s">
        <v>164</v>
      </c>
      <c r="D3" s="2" t="s">
        <v>164</v>
      </c>
      <c r="E3" s="2" t="s">
        <v>164</v>
      </c>
      <c r="F3" s="2" t="s">
        <v>164</v>
      </c>
      <c r="G3" s="2" t="s">
        <v>164</v>
      </c>
      <c r="H3" s="2" t="s">
        <v>164</v>
      </c>
      <c r="I3" s="2" t="s">
        <v>164</v>
      </c>
      <c r="J3" s="2" t="s">
        <v>164</v>
      </c>
      <c r="K3" s="2" t="s">
        <v>164</v>
      </c>
      <c r="L3" s="2" t="s">
        <v>164</v>
      </c>
      <c r="M3" s="2" t="s">
        <v>164</v>
      </c>
      <c r="N3" s="2" t="s">
        <v>164</v>
      </c>
    </row>
    <row r="4" spans="1:14" x14ac:dyDescent="0.25">
      <c r="A4" s="3" t="s">
        <v>74</v>
      </c>
      <c r="B4" s="4" t="s">
        <v>75</v>
      </c>
      <c r="C4" s="5">
        <v>1.1520563125221632</v>
      </c>
      <c r="D4" s="5">
        <v>0.98399011664129787</v>
      </c>
      <c r="E4" s="5">
        <v>1.013858442405017</v>
      </c>
      <c r="F4" s="5">
        <v>1.0179531902107652</v>
      </c>
      <c r="G4" s="5">
        <v>1.0700151005477061</v>
      </c>
      <c r="H4" s="5">
        <v>1.1069866136745659</v>
      </c>
      <c r="I4" s="5">
        <v>1.0663921694500564</v>
      </c>
      <c r="J4" s="5">
        <v>0.91633061113068581</v>
      </c>
      <c r="K4" s="5">
        <v>0.91789386074056567</v>
      </c>
      <c r="L4" s="5">
        <v>0.96906406198714123</v>
      </c>
      <c r="M4" s="5">
        <v>0.89394110121463732</v>
      </c>
      <c r="N4" s="5">
        <v>0.93601501869853521</v>
      </c>
    </row>
    <row r="5" spans="1:14" x14ac:dyDescent="0.25">
      <c r="A5" s="3" t="s">
        <v>76</v>
      </c>
      <c r="B5" s="4" t="s">
        <v>77</v>
      </c>
      <c r="C5" s="5">
        <v>1.1151552312671833</v>
      </c>
      <c r="D5" s="5">
        <v>1.0632055925894202</v>
      </c>
      <c r="E5" s="5">
        <v>1.0130842330006757</v>
      </c>
      <c r="F5" s="5">
        <v>1.02608322725273</v>
      </c>
      <c r="G5" s="5">
        <v>0.96027070963001826</v>
      </c>
      <c r="H5" s="5">
        <v>0.92233087184095908</v>
      </c>
      <c r="I5" s="5">
        <v>0.93761705693493202</v>
      </c>
      <c r="J5" s="5">
        <v>0.98042158195122509</v>
      </c>
      <c r="K5" s="5">
        <v>1.0287485955742881</v>
      </c>
      <c r="L5" s="5">
        <v>1.0386811827386473</v>
      </c>
      <c r="M5" s="5">
        <v>1.0285767598847282</v>
      </c>
      <c r="N5" s="5">
        <v>1.0130633213981433</v>
      </c>
    </row>
    <row r="6" spans="1:14" x14ac:dyDescent="0.25">
      <c r="A6" s="3" t="s">
        <v>78</v>
      </c>
      <c r="B6" s="4" t="s">
        <v>79</v>
      </c>
      <c r="C6" s="5">
        <v>0.97539634997227742</v>
      </c>
      <c r="D6" s="5">
        <v>1.0018555227428325</v>
      </c>
      <c r="E6" s="5">
        <v>0.99089353680589909</v>
      </c>
      <c r="F6" s="5">
        <v>1.0226541757569438</v>
      </c>
      <c r="G6" s="5">
        <v>1.0646974327678209</v>
      </c>
      <c r="H6" s="5">
        <v>1.0626934019464447</v>
      </c>
      <c r="I6" s="5">
        <v>1.084707629003318</v>
      </c>
      <c r="J6" s="5">
        <v>1.0120730814791588</v>
      </c>
      <c r="K6" s="5">
        <v>1.0233216322610594</v>
      </c>
      <c r="L6" s="5">
        <v>0.97910260889906697</v>
      </c>
      <c r="M6" s="5">
        <v>0.96747823931226518</v>
      </c>
      <c r="N6" s="5">
        <v>0.90395228967069186</v>
      </c>
    </row>
    <row r="7" spans="1:14" x14ac:dyDescent="0.25">
      <c r="A7" s="3" t="s">
        <v>80</v>
      </c>
      <c r="B7" s="4" t="s">
        <v>81</v>
      </c>
      <c r="C7" s="5">
        <v>1.002637217466803</v>
      </c>
      <c r="D7" s="5">
        <v>0.96799015622273932</v>
      </c>
      <c r="E7" s="5">
        <v>1.0012827921993401</v>
      </c>
      <c r="F7" s="5">
        <v>1.0038588910161406</v>
      </c>
      <c r="G7" s="5">
        <v>1.0531495445778423</v>
      </c>
      <c r="H7" s="5">
        <v>1.1011715922756555</v>
      </c>
      <c r="I7" s="5">
        <v>1.0373787703803186</v>
      </c>
      <c r="J7" s="5">
        <v>0.9911038447514382</v>
      </c>
      <c r="K7" s="5">
        <v>1.0419470817632137</v>
      </c>
      <c r="L7" s="5">
        <v>1.0151286787890879</v>
      </c>
      <c r="M7" s="5">
        <v>0.99786304696576877</v>
      </c>
      <c r="N7" s="5">
        <v>0.89301593818480252</v>
      </c>
    </row>
    <row r="8" spans="1:14" x14ac:dyDescent="0.25">
      <c r="A8" s="3" t="s">
        <v>82</v>
      </c>
      <c r="B8" s="4" t="s">
        <v>83</v>
      </c>
      <c r="C8" s="5">
        <v>1.1114057413990817</v>
      </c>
      <c r="D8" s="5">
        <v>1.0200076717411177</v>
      </c>
      <c r="E8" s="5">
        <v>1.264724265303165</v>
      </c>
      <c r="F8" s="5">
        <v>1.0171854319397264</v>
      </c>
      <c r="G8" s="5">
        <v>1.0635079941516907</v>
      </c>
      <c r="H8" s="5">
        <v>1.0947432415298239</v>
      </c>
      <c r="I8" s="5">
        <v>1.0045446233527908</v>
      </c>
      <c r="J8" s="5">
        <v>0.95747242122435883</v>
      </c>
      <c r="K8" s="5">
        <v>0.97326922089891421</v>
      </c>
      <c r="L8" s="5">
        <v>0.9889749665260148</v>
      </c>
      <c r="M8" s="5">
        <v>0.95204261805617363</v>
      </c>
      <c r="N8" s="5">
        <v>0.87265040618166467</v>
      </c>
    </row>
    <row r="9" spans="1:14" x14ac:dyDescent="0.25">
      <c r="A9" s="3" t="s">
        <v>84</v>
      </c>
      <c r="B9" s="4" t="s">
        <v>85</v>
      </c>
      <c r="C9" s="5">
        <v>1.0371919437486647</v>
      </c>
      <c r="D9" s="5">
        <v>1.0386761974410976</v>
      </c>
      <c r="E9" s="5">
        <v>1.064755694182149</v>
      </c>
      <c r="F9" s="5">
        <v>1.4805826158183595</v>
      </c>
      <c r="G9" s="5">
        <v>1.0357093260559906</v>
      </c>
      <c r="H9" s="5">
        <v>0.96937692579227375</v>
      </c>
      <c r="I9" s="5">
        <v>0.98969355869003961</v>
      </c>
      <c r="J9" s="5">
        <v>0.95104558078498413</v>
      </c>
      <c r="K9" s="5">
        <v>1.0108443738303319</v>
      </c>
      <c r="L9" s="5">
        <v>1.0043412948487398</v>
      </c>
      <c r="M9" s="5">
        <v>1.0059120423958952</v>
      </c>
      <c r="N9" s="5">
        <v>0.93528713120773577</v>
      </c>
    </row>
    <row r="10" spans="1:14" x14ac:dyDescent="0.25">
      <c r="A10" s="3" t="s">
        <v>86</v>
      </c>
      <c r="B10" s="4" t="s">
        <v>87</v>
      </c>
      <c r="C10" s="5">
        <v>1.0237992962737139</v>
      </c>
      <c r="D10" s="5">
        <v>0.99064620492302879</v>
      </c>
      <c r="E10" s="5">
        <v>1.0089117878118614</v>
      </c>
      <c r="F10" s="5">
        <v>1.0298346183347082</v>
      </c>
      <c r="G10" s="5">
        <v>1.0625011940083959</v>
      </c>
      <c r="H10" s="5">
        <v>1.0847666236421825</v>
      </c>
      <c r="I10" s="5">
        <v>1.0579033207599262</v>
      </c>
      <c r="J10" s="5">
        <v>1.0209375239993883</v>
      </c>
      <c r="K10" s="5">
        <v>1.0638020557230565</v>
      </c>
      <c r="L10" s="5">
        <v>1.0088913186368673</v>
      </c>
      <c r="M10" s="5">
        <v>1.0099285005721215</v>
      </c>
      <c r="N10" s="5">
        <v>1.0607599173442361</v>
      </c>
    </row>
    <row r="11" spans="1:14" x14ac:dyDescent="0.25">
      <c r="A11" s="3" t="s">
        <v>165</v>
      </c>
      <c r="B11" s="4" t="s">
        <v>166</v>
      </c>
      <c r="C11" s="5">
        <v>0.98787821120507702</v>
      </c>
      <c r="D11" s="5">
        <v>0.91878142785327799</v>
      </c>
      <c r="E11" s="5">
        <v>0.98081791884978364</v>
      </c>
      <c r="F11" s="5">
        <v>1.0245264166765069</v>
      </c>
      <c r="G11" s="5">
        <v>1.0761582935598122</v>
      </c>
      <c r="H11" s="5">
        <v>1.1389367432824735</v>
      </c>
      <c r="I11" s="5">
        <v>1.0594354252197906</v>
      </c>
      <c r="J11" s="5">
        <v>0.98614489169224018</v>
      </c>
      <c r="K11" s="5">
        <v>1.0481895380000517</v>
      </c>
      <c r="L11" s="5">
        <v>1.0253784707909697</v>
      </c>
      <c r="M11" s="5">
        <v>1.0123271472785189</v>
      </c>
      <c r="N11" s="5">
        <v>0.91900378411615924</v>
      </c>
    </row>
    <row r="12" spans="1:14" x14ac:dyDescent="0.25">
      <c r="A12" s="3" t="s">
        <v>167</v>
      </c>
      <c r="B12" s="4" t="s">
        <v>168</v>
      </c>
      <c r="C12" s="5">
        <v>1.0033274237781766</v>
      </c>
      <c r="D12" s="5">
        <v>0.96682172899157237</v>
      </c>
      <c r="E12" s="5">
        <v>0.99943604801560149</v>
      </c>
      <c r="F12" s="5">
        <v>1.052351254819742</v>
      </c>
      <c r="G12" s="5">
        <v>1.1542319764060813</v>
      </c>
      <c r="H12" s="5">
        <v>1.0390428580171991</v>
      </c>
      <c r="I12" s="5">
        <v>1.0037252054856127</v>
      </c>
      <c r="J12" s="5">
        <v>1.0054516541508929</v>
      </c>
      <c r="K12" s="5">
        <v>1.0178380251491379</v>
      </c>
      <c r="L12" s="5">
        <v>1.0029996857645833</v>
      </c>
      <c r="M12" s="5">
        <v>0.97815141087310253</v>
      </c>
      <c r="N12" s="5">
        <v>0.92369420430999705</v>
      </c>
    </row>
    <row r="13" spans="1:14" x14ac:dyDescent="0.25">
      <c r="A13" s="3" t="s">
        <v>169</v>
      </c>
      <c r="B13" s="4" t="s">
        <v>170</v>
      </c>
      <c r="C13" s="5">
        <v>1.0882246639138955</v>
      </c>
      <c r="D13" s="5">
        <v>0.96220623515535064</v>
      </c>
      <c r="E13" s="5">
        <v>1.0253789744209718</v>
      </c>
      <c r="F13" s="5">
        <v>1.0375108111988263</v>
      </c>
      <c r="G13" s="5">
        <v>1.0600262742566722</v>
      </c>
      <c r="H13" s="5">
        <v>1.0580766220733013</v>
      </c>
      <c r="I13" s="5">
        <v>1.0332343302576443</v>
      </c>
      <c r="J13" s="5">
        <v>0.91311552246274597</v>
      </c>
      <c r="K13" s="5">
        <v>1.0067019041354199</v>
      </c>
      <c r="L13" s="5">
        <v>0.98162367600037181</v>
      </c>
      <c r="M13" s="5">
        <v>1.0161039934852378</v>
      </c>
      <c r="N13" s="5">
        <v>0.93570368181777985</v>
      </c>
    </row>
    <row r="14" spans="1:14" x14ac:dyDescent="0.25">
      <c r="A14" s="3" t="s">
        <v>171</v>
      </c>
      <c r="B14" s="4" t="s">
        <v>172</v>
      </c>
      <c r="C14" s="5">
        <v>1.0172111139857307</v>
      </c>
      <c r="D14" s="5">
        <v>0.98981144718481373</v>
      </c>
      <c r="E14" s="5">
        <v>0.97208880365400441</v>
      </c>
      <c r="F14" s="5">
        <v>1.0145028803619709</v>
      </c>
      <c r="G14" s="5">
        <v>0.97586077562618034</v>
      </c>
      <c r="H14" s="5">
        <v>1.0166767290475396</v>
      </c>
      <c r="I14" s="5">
        <v>1.0240396273864929</v>
      </c>
      <c r="J14" s="5">
        <v>1.0125035604181547</v>
      </c>
      <c r="K14" s="5">
        <v>1.0551176693777653</v>
      </c>
      <c r="L14" s="5">
        <v>1.0141328229557707</v>
      </c>
      <c r="M14" s="5">
        <v>1.0180306057127573</v>
      </c>
      <c r="N14" s="5">
        <v>0.96996091713809862</v>
      </c>
    </row>
    <row r="15" spans="1:14" x14ac:dyDescent="0.25">
      <c r="A15" s="3" t="s">
        <v>173</v>
      </c>
      <c r="B15" s="4" t="s">
        <v>174</v>
      </c>
      <c r="C15" s="5">
        <v>1.2280838347415834</v>
      </c>
      <c r="D15" s="5">
        <v>1.1075201078990453</v>
      </c>
      <c r="E15" s="5">
        <v>1.0959918448715225</v>
      </c>
      <c r="F15" s="5">
        <v>1.0815024199415937</v>
      </c>
      <c r="G15" s="5">
        <v>1.0529176704304206</v>
      </c>
      <c r="H15" s="5">
        <v>1.0137562617335349</v>
      </c>
      <c r="I15" s="5">
        <v>0.95650263845659944</v>
      </c>
      <c r="J15" s="5">
        <v>0.89290919715097505</v>
      </c>
      <c r="K15" s="5">
        <v>0.95116076408212036</v>
      </c>
      <c r="L15" s="5">
        <v>0.9334496869269201</v>
      </c>
      <c r="M15" s="5">
        <v>0.95162573041971277</v>
      </c>
      <c r="N15" s="5">
        <v>0.91922652441498498</v>
      </c>
    </row>
    <row r="16" spans="1:14" x14ac:dyDescent="0.25">
      <c r="A16" s="3" t="s">
        <v>175</v>
      </c>
      <c r="B16" s="4" t="s">
        <v>176</v>
      </c>
      <c r="C16" s="5">
        <v>1.0041480320535605</v>
      </c>
      <c r="D16" s="5">
        <v>1.0328747579752999</v>
      </c>
      <c r="E16" s="5">
        <v>1.1482384430269104</v>
      </c>
      <c r="F16" s="5">
        <v>1.0652262242802766</v>
      </c>
      <c r="G16" s="5">
        <v>1.0684670140248587</v>
      </c>
      <c r="H16" s="5">
        <v>0.99720497237606553</v>
      </c>
      <c r="I16" s="5">
        <v>0.9744363845060573</v>
      </c>
      <c r="J16" s="5">
        <v>0.92699859969977183</v>
      </c>
      <c r="K16" s="5">
        <v>0.99836505234895989</v>
      </c>
      <c r="L16" s="5">
        <v>0.9556725748539866</v>
      </c>
      <c r="M16" s="5">
        <v>0.97897384472128068</v>
      </c>
      <c r="N16" s="5">
        <v>0.92144791884482979</v>
      </c>
    </row>
    <row r="17" spans="1:14" x14ac:dyDescent="0.25">
      <c r="A17" s="3" t="s">
        <v>177</v>
      </c>
      <c r="B17" s="4" t="s">
        <v>178</v>
      </c>
      <c r="C17" s="5" t="s">
        <v>118</v>
      </c>
      <c r="D17" s="5">
        <v>1.5669901135115343</v>
      </c>
      <c r="E17" s="5">
        <v>0.90092460543829622</v>
      </c>
      <c r="F17" s="5">
        <v>0.97836871865998087</v>
      </c>
      <c r="G17" s="5">
        <v>1.1471774824081316</v>
      </c>
      <c r="H17" s="5" t="s">
        <v>118</v>
      </c>
      <c r="I17" s="5" t="s">
        <v>118</v>
      </c>
      <c r="J17" s="5" t="s">
        <v>118</v>
      </c>
      <c r="K17" s="5" t="s">
        <v>118</v>
      </c>
      <c r="L17" s="5" t="s">
        <v>118</v>
      </c>
      <c r="M17" s="5" t="s">
        <v>118</v>
      </c>
      <c r="N17" s="5" t="s">
        <v>118</v>
      </c>
    </row>
    <row r="18" spans="1:14" x14ac:dyDescent="0.25">
      <c r="A18" s="3" t="s">
        <v>179</v>
      </c>
      <c r="B18" s="4" t="s">
        <v>180</v>
      </c>
      <c r="C18" s="5">
        <v>1.1123311936145939</v>
      </c>
      <c r="D18" s="5">
        <v>1.0744723486802306</v>
      </c>
      <c r="E18" s="5">
        <v>1.0807827363111417</v>
      </c>
      <c r="F18" s="5">
        <v>1.1144095632606419</v>
      </c>
      <c r="G18" s="5">
        <v>1.1180503378698565</v>
      </c>
      <c r="H18" s="5">
        <v>0.98614904933870373</v>
      </c>
      <c r="I18" s="5">
        <v>0.98385786533873321</v>
      </c>
      <c r="J18" s="5">
        <v>0.93813257215554025</v>
      </c>
      <c r="K18" s="5">
        <v>0.95367689997809379</v>
      </c>
      <c r="L18" s="5">
        <v>0.94884286882383795</v>
      </c>
      <c r="M18" s="5">
        <v>0.9835749437688639</v>
      </c>
      <c r="N18" s="5">
        <v>0.94839677297649438</v>
      </c>
    </row>
    <row r="19" spans="1:14" x14ac:dyDescent="0.25">
      <c r="A19" s="3" t="s">
        <v>181</v>
      </c>
      <c r="B19" s="4" t="s">
        <v>182</v>
      </c>
      <c r="C19" s="5">
        <v>1.0706957918746465</v>
      </c>
      <c r="D19" s="5">
        <v>1.105667803852117</v>
      </c>
      <c r="E19" s="5">
        <v>1.12759450247694</v>
      </c>
      <c r="F19" s="5">
        <v>1.0256550517582683</v>
      </c>
      <c r="G19" s="5">
        <v>0.95055957214611853</v>
      </c>
      <c r="H19" s="5">
        <v>0.94294236647521656</v>
      </c>
      <c r="I19" s="5">
        <v>0.92003629297289746</v>
      </c>
      <c r="J19" s="5">
        <v>0.9483399697774495</v>
      </c>
      <c r="K19" s="5">
        <v>0.98122639256158239</v>
      </c>
      <c r="L19" s="5">
        <v>0.9567294569158864</v>
      </c>
      <c r="M19" s="5">
        <v>1.0273315673782217</v>
      </c>
      <c r="N19" s="5">
        <v>1.0082673747326625</v>
      </c>
    </row>
    <row r="20" spans="1:14" x14ac:dyDescent="0.25">
      <c r="A20" s="3" t="s">
        <v>183</v>
      </c>
      <c r="B20" s="4" t="s">
        <v>184</v>
      </c>
      <c r="C20" s="5">
        <v>0.99542334883927874</v>
      </c>
      <c r="D20" s="5">
        <v>0.99092981565776816</v>
      </c>
      <c r="E20" s="5">
        <v>1.0509792047055364</v>
      </c>
      <c r="F20" s="5">
        <v>1.0718372848418842</v>
      </c>
      <c r="G20" s="5">
        <v>1.0696055142974985</v>
      </c>
      <c r="H20" s="5">
        <v>1.0278622892602773</v>
      </c>
      <c r="I20" s="5">
        <v>0.9986168350138005</v>
      </c>
      <c r="J20" s="5">
        <v>0.9712899625277901</v>
      </c>
      <c r="K20" s="5">
        <v>1.014402577293152</v>
      </c>
      <c r="L20" s="5">
        <v>1.0457528593189394</v>
      </c>
      <c r="M20" s="5">
        <v>1.0277103094331317</v>
      </c>
      <c r="N20" s="5">
        <v>0.93631977413691314</v>
      </c>
    </row>
    <row r="21" spans="1:14" x14ac:dyDescent="0.25">
      <c r="A21" s="3" t="s">
        <v>185</v>
      </c>
      <c r="B21" s="4" t="s">
        <v>186</v>
      </c>
      <c r="C21" s="5">
        <v>0.92425429553185434</v>
      </c>
      <c r="D21" s="5">
        <v>0.89374526754318662</v>
      </c>
      <c r="E21" s="5">
        <v>0.96526016470188802</v>
      </c>
      <c r="F21" s="5">
        <v>1.0104007322596673</v>
      </c>
      <c r="G21" s="5">
        <v>1.1382750151748731</v>
      </c>
      <c r="H21" s="5">
        <v>1.1703156785758668</v>
      </c>
      <c r="I21" s="5">
        <v>1.1119995727070418</v>
      </c>
      <c r="J21" s="5">
        <v>1.1044249364019281</v>
      </c>
      <c r="K21" s="5">
        <v>1.0856961838360499</v>
      </c>
      <c r="L21" s="5">
        <v>1.019542278132094</v>
      </c>
      <c r="M21" s="5">
        <v>1.0000554752612423</v>
      </c>
      <c r="N21" s="5">
        <v>0.94799129988944675</v>
      </c>
    </row>
    <row r="22" spans="1:14" x14ac:dyDescent="0.25">
      <c r="A22" s="3" t="s">
        <v>187</v>
      </c>
      <c r="B22" s="4" t="s">
        <v>188</v>
      </c>
      <c r="C22" s="5">
        <v>0.96893432444306027</v>
      </c>
      <c r="D22" s="5">
        <v>1.0202853391373254</v>
      </c>
      <c r="E22" s="5">
        <v>1.0168427815600194</v>
      </c>
      <c r="F22" s="5">
        <v>1.0721387939568248</v>
      </c>
      <c r="G22" s="5">
        <v>1.1197788596228357</v>
      </c>
      <c r="H22" s="5">
        <v>1.0665155338587584</v>
      </c>
      <c r="I22" s="5">
        <v>1.0794712165781752</v>
      </c>
      <c r="J22" s="5">
        <v>0.97489689650330236</v>
      </c>
      <c r="K22" s="5">
        <v>0.97493174740860589</v>
      </c>
      <c r="L22" s="5">
        <v>0.94629019797052971</v>
      </c>
      <c r="M22" s="5">
        <v>0.9327172364698868</v>
      </c>
      <c r="N22" s="5">
        <v>0.87306145297128468</v>
      </c>
    </row>
    <row r="23" spans="1:14" x14ac:dyDescent="0.25">
      <c r="A23" s="3" t="s">
        <v>189</v>
      </c>
      <c r="B23" s="4" t="s">
        <v>190</v>
      </c>
      <c r="C23" s="5">
        <v>0.99963756613377286</v>
      </c>
      <c r="D23" s="5">
        <v>1.0103831284186684</v>
      </c>
      <c r="E23" s="5">
        <v>1.1578901788712699</v>
      </c>
      <c r="F23" s="5">
        <v>1.1602121718140077</v>
      </c>
      <c r="G23" s="5">
        <v>1.0917971123064221</v>
      </c>
      <c r="H23" s="5">
        <v>1.0319736491478273</v>
      </c>
      <c r="I23" s="5">
        <v>0.9911629151837984</v>
      </c>
      <c r="J23" s="5">
        <v>0.94232697021659906</v>
      </c>
      <c r="K23" s="5">
        <v>0.96750539392778234</v>
      </c>
      <c r="L23" s="5">
        <v>0.96983827926494504</v>
      </c>
      <c r="M23" s="5">
        <v>0.95687703462529117</v>
      </c>
      <c r="N23" s="5">
        <v>0.87914538015862098</v>
      </c>
    </row>
    <row r="24" spans="1:14" x14ac:dyDescent="0.25">
      <c r="A24" s="3" t="s">
        <v>191</v>
      </c>
      <c r="B24" s="4" t="s">
        <v>192</v>
      </c>
      <c r="C24" s="5">
        <v>1.0088124976098585</v>
      </c>
      <c r="D24" s="5">
        <v>0.96073867676552205</v>
      </c>
      <c r="E24" s="5">
        <v>1.0809495226127612</v>
      </c>
      <c r="F24" s="5">
        <v>1.0579405960185728</v>
      </c>
      <c r="G24" s="5">
        <v>1.1064558548872911</v>
      </c>
      <c r="H24" s="5">
        <v>1.0879745260782436</v>
      </c>
      <c r="I24" s="5">
        <v>1.0975791166180839</v>
      </c>
      <c r="J24" s="5">
        <v>0.95834509489801933</v>
      </c>
      <c r="K24" s="5">
        <v>0.94068344633517309</v>
      </c>
      <c r="L24" s="5">
        <v>0.94346723961218537</v>
      </c>
      <c r="M24" s="5">
        <v>0.96802140306481732</v>
      </c>
      <c r="N24" s="5">
        <v>0.9745250645978627</v>
      </c>
    </row>
    <row r="25" spans="1:14" x14ac:dyDescent="0.25">
      <c r="A25" s="3" t="s">
        <v>193</v>
      </c>
      <c r="B25" s="4" t="s">
        <v>194</v>
      </c>
      <c r="C25" s="5">
        <v>1.0513007020446841</v>
      </c>
      <c r="D25" s="5">
        <v>1.0188100761309546</v>
      </c>
      <c r="E25" s="5">
        <v>1.0128370069606418</v>
      </c>
      <c r="F25" s="5">
        <v>0.94932021159034186</v>
      </c>
      <c r="G25" s="5">
        <v>0.96797364524189411</v>
      </c>
      <c r="H25" s="5">
        <v>1.0056896596030613</v>
      </c>
      <c r="I25" s="5">
        <v>1.0660325312875019</v>
      </c>
      <c r="J25" s="5">
        <v>0.98978249192196999</v>
      </c>
      <c r="K25" s="5">
        <v>1.0445319141727962</v>
      </c>
      <c r="L25" s="5">
        <v>1.0114590378053709</v>
      </c>
      <c r="M25" s="5">
        <v>1.0344330153968258</v>
      </c>
      <c r="N25" s="5">
        <v>0.9779868392332528</v>
      </c>
    </row>
    <row r="26" spans="1:14" x14ac:dyDescent="0.25">
      <c r="A26" s="3" t="s">
        <v>195</v>
      </c>
      <c r="B26" s="4" t="s">
        <v>196</v>
      </c>
      <c r="C26" s="5">
        <v>0.93781536616611905</v>
      </c>
      <c r="D26" s="5">
        <v>0.95139443109530664</v>
      </c>
      <c r="E26" s="5">
        <v>1.0255362210521537</v>
      </c>
      <c r="F26" s="5">
        <v>1.1411358268086893</v>
      </c>
      <c r="G26" s="5">
        <v>1.0611170374970667</v>
      </c>
      <c r="H26" s="5">
        <v>1.037477620223574</v>
      </c>
      <c r="I26" s="5">
        <v>1.0139264250933913</v>
      </c>
      <c r="J26" s="5">
        <v>0.99682464715158137</v>
      </c>
      <c r="K26" s="5">
        <v>1.0277203022436168</v>
      </c>
      <c r="L26" s="5">
        <v>1.0518637830445035</v>
      </c>
      <c r="M26" s="5">
        <v>1.039578913318594</v>
      </c>
      <c r="N26" s="5">
        <v>0.92309010227162391</v>
      </c>
    </row>
    <row r="27" spans="1:14" x14ac:dyDescent="0.25">
      <c r="A27" s="3" t="s">
        <v>197</v>
      </c>
      <c r="B27" s="4" t="s">
        <v>198</v>
      </c>
      <c r="C27" s="5">
        <v>0.95005865299824932</v>
      </c>
      <c r="D27" s="5">
        <v>0.98475078884371414</v>
      </c>
      <c r="E27" s="5">
        <v>1.4029620637655849</v>
      </c>
      <c r="F27" s="5">
        <v>1.5175954602577197</v>
      </c>
      <c r="G27" s="5">
        <v>1.2464962829011195</v>
      </c>
      <c r="H27" s="5">
        <v>0.96953132164443434</v>
      </c>
      <c r="I27" s="5">
        <v>1.0097845344923322</v>
      </c>
      <c r="J27" s="5">
        <v>1.0043370408763264</v>
      </c>
      <c r="K27" s="5">
        <v>0.92046281978409594</v>
      </c>
      <c r="L27" s="5">
        <v>0.98639103167045716</v>
      </c>
      <c r="M27" s="5">
        <v>0.90774645544895993</v>
      </c>
      <c r="N27" s="5">
        <v>0.88055545815530278</v>
      </c>
    </row>
    <row r="28" spans="1:14" x14ac:dyDescent="0.25">
      <c r="A28" s="3" t="s">
        <v>199</v>
      </c>
      <c r="B28" s="4" t="s">
        <v>200</v>
      </c>
      <c r="C28" s="5">
        <v>1.0174542497159662</v>
      </c>
      <c r="D28" s="5">
        <v>1.0330462505425611</v>
      </c>
      <c r="E28" s="5">
        <v>1.0491234126515161</v>
      </c>
      <c r="F28" s="5">
        <v>2.2711195527137713</v>
      </c>
      <c r="G28" s="5">
        <v>1.0979248739490213</v>
      </c>
      <c r="H28" s="5">
        <v>1.0354640114959937</v>
      </c>
      <c r="I28" s="5">
        <v>0.99014341027978103</v>
      </c>
      <c r="J28" s="5">
        <v>0.93486292331292531</v>
      </c>
      <c r="K28" s="5">
        <v>0.98701135298972098</v>
      </c>
      <c r="L28" s="5">
        <v>0.98122813588109947</v>
      </c>
      <c r="M28" s="5">
        <v>0.96478778705417034</v>
      </c>
      <c r="N28" s="5">
        <v>0.99091034437576264</v>
      </c>
    </row>
    <row r="29" spans="1:14" x14ac:dyDescent="0.25">
      <c r="A29" s="3" t="s">
        <v>201</v>
      </c>
      <c r="B29" s="4" t="s">
        <v>202</v>
      </c>
      <c r="C29" s="5">
        <v>1.0488827951966628</v>
      </c>
      <c r="D29" s="5">
        <v>1.0030557703589953</v>
      </c>
      <c r="E29" s="5">
        <v>1.0191700343719432</v>
      </c>
      <c r="F29" s="5">
        <v>1.0305283564857481</v>
      </c>
      <c r="G29" s="5">
        <v>1.0337136052098868</v>
      </c>
      <c r="H29" s="5">
        <v>1.0219002944472013</v>
      </c>
      <c r="I29" s="5">
        <v>1.0269708934415827</v>
      </c>
      <c r="J29" s="5">
        <v>1.0179925689786589</v>
      </c>
      <c r="K29" s="5">
        <v>1.042366320104938</v>
      </c>
      <c r="L29" s="5">
        <v>0.9929295969489893</v>
      </c>
      <c r="M29" s="5">
        <v>0.95705457288980578</v>
      </c>
      <c r="N29" s="5">
        <v>0.89539663347679732</v>
      </c>
    </row>
    <row r="30" spans="1:14" x14ac:dyDescent="0.25">
      <c r="A30" s="3" t="s">
        <v>203</v>
      </c>
      <c r="B30" s="4" t="s">
        <v>204</v>
      </c>
      <c r="C30" s="5">
        <v>1.0384851317123476</v>
      </c>
      <c r="D30" s="5">
        <v>0.90682194241343372</v>
      </c>
      <c r="E30" s="5">
        <v>1.0838708870005294</v>
      </c>
      <c r="F30" s="5">
        <v>1.080024326067905</v>
      </c>
      <c r="G30" s="5">
        <v>1.0666072359515537</v>
      </c>
      <c r="H30" s="5">
        <v>1.1847756508237559</v>
      </c>
      <c r="I30" s="5">
        <v>1.1033719687655068</v>
      </c>
      <c r="J30" s="5">
        <v>1.0614182918392969</v>
      </c>
      <c r="K30" s="5">
        <v>1.1052887253249821</v>
      </c>
      <c r="L30" s="5">
        <v>1.083050466088417</v>
      </c>
      <c r="M30" s="5">
        <v>1.0687550943238866</v>
      </c>
      <c r="N30" s="5">
        <v>0.95054367482659252</v>
      </c>
    </row>
    <row r="31" spans="1:14" x14ac:dyDescent="0.25">
      <c r="A31" s="3" t="s">
        <v>205</v>
      </c>
      <c r="B31" s="4" t="s">
        <v>206</v>
      </c>
      <c r="C31" s="5">
        <v>0.97306676706459461</v>
      </c>
      <c r="D31" s="5">
        <v>0.99427667349981519</v>
      </c>
      <c r="E31" s="5">
        <v>1.057835040349588</v>
      </c>
      <c r="F31" s="5">
        <v>1.0577975468696299</v>
      </c>
      <c r="G31" s="5">
        <v>1.0596521548517659</v>
      </c>
      <c r="H31" s="5">
        <v>1.0444819075338712</v>
      </c>
      <c r="I31" s="5">
        <v>1.006399494262441</v>
      </c>
      <c r="J31" s="5">
        <v>1.002847782080688</v>
      </c>
      <c r="K31" s="5">
        <v>1.0443307873326084</v>
      </c>
      <c r="L31" s="5">
        <v>0.99295629590858936</v>
      </c>
      <c r="M31" s="5">
        <v>0.97769035837251017</v>
      </c>
      <c r="N31" s="5">
        <v>0.88135407109109221</v>
      </c>
    </row>
    <row r="32" spans="1:14" x14ac:dyDescent="0.25">
      <c r="A32" s="3" t="s">
        <v>207</v>
      </c>
      <c r="B32" s="4" t="s">
        <v>208</v>
      </c>
      <c r="C32" s="5">
        <v>1.1525748285527451</v>
      </c>
      <c r="D32" s="5">
        <v>1.1155029886237853</v>
      </c>
      <c r="E32" s="5">
        <v>1.0297766471716183</v>
      </c>
      <c r="F32" s="5">
        <v>1.0017843810976514</v>
      </c>
      <c r="G32" s="5">
        <v>0.94748254656388486</v>
      </c>
      <c r="H32" s="5">
        <v>0.96015233652869814</v>
      </c>
      <c r="I32" s="5">
        <v>0.96127026729853782</v>
      </c>
      <c r="J32" s="5">
        <v>0.9550242951321527</v>
      </c>
      <c r="K32" s="5">
        <v>0.95763108954138709</v>
      </c>
      <c r="L32" s="5">
        <v>0.97234172557194809</v>
      </c>
      <c r="M32" s="5">
        <v>1.0509002899147415</v>
      </c>
      <c r="N32" s="5">
        <v>0.99149238752562496</v>
      </c>
    </row>
    <row r="33" spans="1:14" x14ac:dyDescent="0.25">
      <c r="A33" s="3" t="s">
        <v>209</v>
      </c>
      <c r="B33" s="4" t="s">
        <v>210</v>
      </c>
      <c r="C33" s="5">
        <v>0.93353458876650797</v>
      </c>
      <c r="D33" s="5">
        <v>0.94269042976236306</v>
      </c>
      <c r="E33" s="5">
        <v>1.0101299028608222</v>
      </c>
      <c r="F33" s="5">
        <v>1.0888025798365484</v>
      </c>
      <c r="G33" s="5">
        <v>1.123693080602695</v>
      </c>
      <c r="H33" s="5">
        <v>1.0875165955421355</v>
      </c>
      <c r="I33" s="5">
        <v>1.0298522929115475</v>
      </c>
      <c r="J33" s="5">
        <v>1.0075903855917487</v>
      </c>
      <c r="K33" s="5">
        <v>1.0659056079387255</v>
      </c>
      <c r="L33" s="5">
        <v>1.0088603513895251</v>
      </c>
      <c r="M33" s="5">
        <v>1.0100616306950108</v>
      </c>
      <c r="N33" s="5">
        <v>0.89477805349235451</v>
      </c>
    </row>
    <row r="34" spans="1:14" x14ac:dyDescent="0.25">
      <c r="A34" s="3" t="s">
        <v>211</v>
      </c>
      <c r="B34" s="4" t="s">
        <v>212</v>
      </c>
      <c r="C34" s="5">
        <v>1.0788850638433456</v>
      </c>
      <c r="D34" s="5">
        <v>1.0824005653935016</v>
      </c>
      <c r="E34" s="5">
        <v>1.1220239535595482</v>
      </c>
      <c r="F34" s="5">
        <v>1.1345115379518862</v>
      </c>
      <c r="G34" s="5">
        <v>1.0722556568323069</v>
      </c>
      <c r="H34" s="5">
        <v>0.90469964524371171</v>
      </c>
      <c r="I34" s="5">
        <v>0.98854301781485354</v>
      </c>
      <c r="J34" s="5">
        <v>0.96239819835405582</v>
      </c>
      <c r="K34" s="5">
        <v>0.9605620528465636</v>
      </c>
      <c r="L34" s="5">
        <v>0.96860423852716138</v>
      </c>
      <c r="M34" s="5">
        <v>0.94665686773136426</v>
      </c>
      <c r="N34" s="5">
        <v>0.92769958356495719</v>
      </c>
    </row>
    <row r="35" spans="1:14" x14ac:dyDescent="0.25">
      <c r="A35" s="3" t="s">
        <v>213</v>
      </c>
      <c r="B35" s="4" t="s">
        <v>214</v>
      </c>
      <c r="C35" s="5">
        <v>1.0240762425772223</v>
      </c>
      <c r="D35" s="5">
        <v>1.0111725698368643</v>
      </c>
      <c r="E35" s="5">
        <v>1.0299084984342188</v>
      </c>
      <c r="F35" s="5">
        <v>1.0220444401653581</v>
      </c>
      <c r="G35" s="5">
        <v>1.0680102494664643</v>
      </c>
      <c r="H35" s="5">
        <v>1.0797911395659121</v>
      </c>
      <c r="I35" s="5">
        <v>1.0436966110638628</v>
      </c>
      <c r="J35" s="5">
        <v>1.0024463145565079</v>
      </c>
      <c r="K35" s="5">
        <v>0.99190741028693519</v>
      </c>
      <c r="L35" s="5">
        <v>0.94427718703986885</v>
      </c>
      <c r="M35" s="5">
        <v>0.99721563437409722</v>
      </c>
      <c r="N35" s="5">
        <v>0.89161014884205891</v>
      </c>
    </row>
    <row r="36" spans="1:14" x14ac:dyDescent="0.25">
      <c r="A36" s="3" t="s">
        <v>215</v>
      </c>
      <c r="B36" s="4" t="s">
        <v>216</v>
      </c>
      <c r="C36" s="5">
        <v>1.0982902035290107</v>
      </c>
      <c r="D36" s="5">
        <v>1.0364749978276351</v>
      </c>
      <c r="E36" s="5">
        <v>1.0422191365018632</v>
      </c>
      <c r="F36" s="5">
        <v>1.6435943718676442</v>
      </c>
      <c r="G36" s="5">
        <v>1.0745460782146228</v>
      </c>
      <c r="H36" s="5">
        <v>1.0728217859322151</v>
      </c>
      <c r="I36" s="5">
        <v>0.97433449864982746</v>
      </c>
      <c r="J36" s="5">
        <v>0.8614888582648359</v>
      </c>
      <c r="K36" s="5">
        <v>1.0145794510605373</v>
      </c>
      <c r="L36" s="5">
        <v>0.98987364847111026</v>
      </c>
      <c r="M36" s="5">
        <v>0.9993829931061029</v>
      </c>
      <c r="N36" s="5">
        <v>0.8868188095780648</v>
      </c>
    </row>
    <row r="37" spans="1:14" x14ac:dyDescent="0.25">
      <c r="A37" s="3" t="s">
        <v>217</v>
      </c>
      <c r="B37" s="4" t="s">
        <v>218</v>
      </c>
      <c r="C37" s="5">
        <v>1.014983424144116</v>
      </c>
      <c r="D37" s="5">
        <v>0.9770239559986541</v>
      </c>
      <c r="E37" s="5">
        <v>0.976784767040494</v>
      </c>
      <c r="F37" s="5">
        <v>1.0694208947955941</v>
      </c>
      <c r="G37" s="5">
        <v>1.0361957992856168</v>
      </c>
      <c r="H37" s="5">
        <v>1.0934465224397762</v>
      </c>
      <c r="I37" s="5">
        <v>1.0193835137423461</v>
      </c>
      <c r="J37" s="5">
        <v>1.0459112285428633</v>
      </c>
      <c r="K37" s="5">
        <v>0.99191902527217546</v>
      </c>
      <c r="L37" s="5">
        <v>1.0273016317876669</v>
      </c>
      <c r="M37" s="5">
        <v>0.98915378573000956</v>
      </c>
      <c r="N37" s="5">
        <v>0.88320573713274564</v>
      </c>
    </row>
    <row r="38" spans="1:14" x14ac:dyDescent="0.25">
      <c r="A38" s="3" t="s">
        <v>219</v>
      </c>
      <c r="B38" s="4" t="s">
        <v>220</v>
      </c>
      <c r="C38" s="5">
        <v>1.044326024695271</v>
      </c>
      <c r="D38" s="5">
        <v>1.0169585096018168</v>
      </c>
      <c r="E38" s="5">
        <v>1.0281459036285341</v>
      </c>
      <c r="F38" s="5">
        <v>1.0001718732463849</v>
      </c>
      <c r="G38" s="5">
        <v>1.0352351068682573</v>
      </c>
      <c r="H38" s="5">
        <v>1.0598923699459453</v>
      </c>
      <c r="I38" s="5">
        <v>1.016620426585551</v>
      </c>
      <c r="J38" s="5">
        <v>1.0045401628458304</v>
      </c>
      <c r="K38" s="5">
        <v>1.012376317553966</v>
      </c>
      <c r="L38" s="5">
        <v>0.97002785533310387</v>
      </c>
      <c r="M38" s="5">
        <v>1.0115179316996503</v>
      </c>
      <c r="N38" s="5">
        <v>0.89713050467016087</v>
      </c>
    </row>
    <row r="39" spans="1:14" x14ac:dyDescent="0.25">
      <c r="A39" s="3" t="s">
        <v>221</v>
      </c>
      <c r="B39" s="4" t="s">
        <v>222</v>
      </c>
      <c r="C39" s="5">
        <v>1.1177051190822014</v>
      </c>
      <c r="D39" s="5">
        <v>1.0746526667450778</v>
      </c>
      <c r="E39" s="5">
        <v>1.0724186871325623</v>
      </c>
      <c r="F39" s="5">
        <v>1.0649221066216004</v>
      </c>
      <c r="G39" s="5">
        <v>0.86146485307537224</v>
      </c>
      <c r="H39" s="5">
        <v>1.070092643099102</v>
      </c>
      <c r="I39" s="5">
        <v>1.0315449822631875</v>
      </c>
      <c r="J39" s="5">
        <v>1.0363896491144973</v>
      </c>
      <c r="K39" s="5">
        <v>0.99882967540868273</v>
      </c>
      <c r="L39" s="5">
        <v>0.90723695675970861</v>
      </c>
      <c r="M39" s="5">
        <v>0.93573033125113914</v>
      </c>
      <c r="N39" s="5">
        <v>1.0455762249505862</v>
      </c>
    </row>
    <row r="40" spans="1:14" x14ac:dyDescent="0.25">
      <c r="A40" s="3" t="s">
        <v>223</v>
      </c>
      <c r="B40" s="4" t="s">
        <v>224</v>
      </c>
      <c r="C40" s="5">
        <v>1.0492811745941706</v>
      </c>
      <c r="D40" s="5">
        <v>0.99921784494038557</v>
      </c>
      <c r="E40" s="5">
        <v>0.96892816016766692</v>
      </c>
      <c r="F40" s="5">
        <v>1.0658384964808245</v>
      </c>
      <c r="G40" s="5">
        <v>1.0844184459011408</v>
      </c>
      <c r="H40" s="5">
        <v>1.0122209877537296</v>
      </c>
      <c r="I40" s="5">
        <v>1.0255583411790552</v>
      </c>
      <c r="J40" s="5">
        <v>1.1082979124023051</v>
      </c>
      <c r="K40" s="5">
        <v>0.97474234344566002</v>
      </c>
      <c r="L40" s="5">
        <v>0.97896938335804717</v>
      </c>
      <c r="M40" s="5">
        <v>0.93285514589918139</v>
      </c>
      <c r="N40" s="5">
        <v>1.0251483952303211</v>
      </c>
    </row>
    <row r="41" spans="1:14" x14ac:dyDescent="0.25">
      <c r="A41" s="3" t="s">
        <v>225</v>
      </c>
      <c r="B41" s="4" t="s">
        <v>226</v>
      </c>
      <c r="C41" s="5">
        <v>0.84468557521386112</v>
      </c>
      <c r="D41" s="5">
        <v>0.7605094800298472</v>
      </c>
      <c r="E41" s="5">
        <v>0.93236977823957368</v>
      </c>
      <c r="F41" s="5">
        <v>1.136253699187487</v>
      </c>
      <c r="G41" s="5">
        <v>1.1553901537943114</v>
      </c>
      <c r="H41" s="5">
        <v>1.1886351599726339</v>
      </c>
      <c r="I41" s="5">
        <v>1.1613619247903784</v>
      </c>
      <c r="J41" s="5">
        <v>1.1446904964760405</v>
      </c>
      <c r="K41" s="5">
        <v>1.1327862749542057</v>
      </c>
      <c r="L41" s="5">
        <v>1.0906066188199257</v>
      </c>
      <c r="M41" s="5">
        <v>1.1335962839199401</v>
      </c>
      <c r="N41" s="5">
        <v>1.3385456762921979</v>
      </c>
    </row>
    <row r="42" spans="1:14" x14ac:dyDescent="0.25">
      <c r="A42" s="3" t="s">
        <v>88</v>
      </c>
      <c r="B42" s="4" t="s">
        <v>89</v>
      </c>
      <c r="C42" s="5">
        <v>0.99973857065195515</v>
      </c>
      <c r="D42" s="5">
        <v>1.0296667354667348</v>
      </c>
      <c r="E42" s="5">
        <v>1.1100472618674107</v>
      </c>
      <c r="F42" s="5">
        <v>1.1227634675440661</v>
      </c>
      <c r="G42" s="5">
        <v>1.0354926567903868</v>
      </c>
      <c r="H42" s="5">
        <v>0.96325951865701298</v>
      </c>
      <c r="I42" s="5">
        <v>0.99351218668387364</v>
      </c>
      <c r="J42" s="5">
        <v>0.91597058380594043</v>
      </c>
      <c r="K42" s="5">
        <v>1.0824179404632732</v>
      </c>
      <c r="L42" s="5">
        <v>1.0191728769901949</v>
      </c>
      <c r="M42" s="5">
        <v>1.0039336613958385</v>
      </c>
      <c r="N42" s="5">
        <v>0.91778638767017973</v>
      </c>
    </row>
    <row r="43" spans="1:14" x14ac:dyDescent="0.25">
      <c r="A43" s="3" t="s">
        <v>90</v>
      </c>
      <c r="B43" s="4" t="s">
        <v>91</v>
      </c>
      <c r="C43" s="5">
        <v>1.0189727356681826</v>
      </c>
      <c r="D43" s="5">
        <v>0.98683660997697553</v>
      </c>
      <c r="E43" s="5">
        <v>1.0041207426136538</v>
      </c>
      <c r="F43" s="5">
        <v>1.0205751199045261</v>
      </c>
      <c r="G43" s="5">
        <v>1.0257521685839484</v>
      </c>
      <c r="H43" s="5">
        <v>1.0816018081791694</v>
      </c>
      <c r="I43" s="5">
        <v>1.0336401718426234</v>
      </c>
      <c r="J43" s="5">
        <v>0.99639414338954424</v>
      </c>
      <c r="K43" s="5">
        <v>1.0494800037571639</v>
      </c>
      <c r="L43" s="5">
        <v>1.0254850742732395</v>
      </c>
      <c r="M43" s="5">
        <v>1.0103181628379097</v>
      </c>
      <c r="N43" s="5">
        <v>0.88008699235410415</v>
      </c>
    </row>
    <row r="44" spans="1:14" x14ac:dyDescent="0.25">
      <c r="A44" s="3" t="s">
        <v>92</v>
      </c>
      <c r="B44" s="4" t="s">
        <v>93</v>
      </c>
      <c r="C44" s="5">
        <v>0.94905372891946715</v>
      </c>
      <c r="D44" s="5">
        <v>0.95198323580161348</v>
      </c>
      <c r="E44" s="5">
        <v>1.0145310201597675</v>
      </c>
      <c r="F44" s="5">
        <v>1.0788733996975024</v>
      </c>
      <c r="G44" s="5">
        <v>1.0687571896498389</v>
      </c>
      <c r="H44" s="5">
        <v>1.029588731958516</v>
      </c>
      <c r="I44" s="5">
        <v>1.0130047290182094</v>
      </c>
      <c r="J44" s="5">
        <v>0.99428971188861381</v>
      </c>
      <c r="K44" s="5">
        <v>1.0438660938855298</v>
      </c>
      <c r="L44" s="5">
        <v>1.0567613523044141</v>
      </c>
      <c r="M44" s="5">
        <v>1.0453654901267058</v>
      </c>
      <c r="N44" s="5">
        <v>0.90683760168928329</v>
      </c>
    </row>
    <row r="45" spans="1:14" x14ac:dyDescent="0.25">
      <c r="A45" s="3" t="s">
        <v>94</v>
      </c>
      <c r="B45" s="4" t="s">
        <v>95</v>
      </c>
      <c r="C45" s="5">
        <v>1.1006805851145633</v>
      </c>
      <c r="D45" s="5">
        <v>0.99651771344355566</v>
      </c>
      <c r="E45" s="5">
        <v>1.01599841802735</v>
      </c>
      <c r="F45" s="5">
        <v>1.0763122373474063</v>
      </c>
      <c r="G45" s="5">
        <v>1.0554683195157422</v>
      </c>
      <c r="H45" s="5">
        <v>0.98871064352997884</v>
      </c>
      <c r="I45" s="5">
        <v>0.99068146594522233</v>
      </c>
      <c r="J45" s="5">
        <v>0.94455207092470428</v>
      </c>
      <c r="K45" s="5">
        <v>0.96195441185877939</v>
      </c>
      <c r="L45" s="5">
        <v>0.98064464543112706</v>
      </c>
      <c r="M45" s="5">
        <v>0.96416984450685506</v>
      </c>
      <c r="N45" s="5">
        <v>0.98778523507149885</v>
      </c>
    </row>
    <row r="46" spans="1:14" x14ac:dyDescent="0.25">
      <c r="A46" s="3" t="s">
        <v>96</v>
      </c>
      <c r="B46" s="4" t="s">
        <v>97</v>
      </c>
      <c r="C46" s="5">
        <v>0.95616222547933949</v>
      </c>
      <c r="D46" s="5">
        <v>1.0832705114849162</v>
      </c>
      <c r="E46" s="5">
        <v>1.105598308906973</v>
      </c>
      <c r="F46" s="5">
        <v>1.0987317755085273</v>
      </c>
      <c r="G46" s="5">
        <v>1.1348688445601649</v>
      </c>
      <c r="H46" s="5">
        <v>1.1453234616133627</v>
      </c>
      <c r="I46" s="5">
        <v>1.0869194459321267</v>
      </c>
      <c r="J46" s="5">
        <v>1.0319722533299003</v>
      </c>
      <c r="K46" s="5">
        <v>1.0942479892620949</v>
      </c>
      <c r="L46" s="5">
        <v>1.0582816989047354</v>
      </c>
      <c r="M46" s="5">
        <v>1.0524122516496071</v>
      </c>
      <c r="N46" s="5">
        <v>0.97103193969456869</v>
      </c>
    </row>
    <row r="47" spans="1:14" x14ac:dyDescent="0.25">
      <c r="A47" s="3" t="s">
        <v>98</v>
      </c>
      <c r="B47" s="4" t="s">
        <v>99</v>
      </c>
      <c r="C47" s="5">
        <v>0.94919763546081115</v>
      </c>
      <c r="D47" s="5">
        <v>0.95327356858534917</v>
      </c>
      <c r="E47" s="5">
        <v>1.0187207816498105</v>
      </c>
      <c r="F47" s="5">
        <v>1.3389455806732513</v>
      </c>
      <c r="G47" s="5">
        <v>1.1730960312324943</v>
      </c>
      <c r="H47" s="5">
        <v>1.0198064636492707</v>
      </c>
      <c r="I47" s="5">
        <v>0.99353408350565642</v>
      </c>
      <c r="J47" s="5">
        <v>0.96359118367502394</v>
      </c>
      <c r="K47" s="5">
        <v>1.0275562807841843</v>
      </c>
      <c r="L47" s="5">
        <v>1.0563205438174361</v>
      </c>
      <c r="M47" s="5">
        <v>1.0325693661627324</v>
      </c>
      <c r="N47" s="5">
        <v>0.92479426879416948</v>
      </c>
    </row>
    <row r="48" spans="1:14" x14ac:dyDescent="0.25">
      <c r="A48" s="3" t="s">
        <v>100</v>
      </c>
      <c r="B48" s="4" t="s">
        <v>101</v>
      </c>
      <c r="C48" s="5">
        <v>1.1183136957313013</v>
      </c>
      <c r="D48" s="5">
        <v>1.0677300446239193</v>
      </c>
      <c r="E48" s="5">
        <v>1.0653267841606111</v>
      </c>
      <c r="F48" s="5">
        <v>0.94812467460995487</v>
      </c>
      <c r="G48" s="5">
        <v>0.990753292446092</v>
      </c>
      <c r="H48" s="5">
        <v>0.95912675667450031</v>
      </c>
      <c r="I48" s="5">
        <v>0.95842459250922085</v>
      </c>
      <c r="J48" s="5">
        <v>0.98028842155771723</v>
      </c>
      <c r="K48" s="5">
        <v>1.0219568264624694</v>
      </c>
      <c r="L48" s="5">
        <v>1.0053304017244507</v>
      </c>
      <c r="M48" s="5">
        <v>1.0313133425233816</v>
      </c>
      <c r="N48" s="5">
        <v>0.97628824045368889</v>
      </c>
    </row>
    <row r="49" spans="1:14" x14ac:dyDescent="0.25">
      <c r="A49" s="3" t="s">
        <v>102</v>
      </c>
      <c r="B49" s="4" t="s">
        <v>103</v>
      </c>
      <c r="C49" s="5">
        <v>1.0189505185360925</v>
      </c>
      <c r="D49" s="5">
        <v>0.95238298681935873</v>
      </c>
      <c r="E49" s="5">
        <v>0.94292965943721896</v>
      </c>
      <c r="F49" s="5">
        <v>1.0411413891969545</v>
      </c>
      <c r="G49" s="5">
        <v>1.0321748968367466</v>
      </c>
      <c r="H49" s="5">
        <v>1.0288174366397549</v>
      </c>
      <c r="I49" s="5">
        <v>1.3790264605574887</v>
      </c>
      <c r="J49" s="5">
        <v>1.0278675685121648</v>
      </c>
      <c r="K49" s="5">
        <v>0.99548041140016286</v>
      </c>
      <c r="L49" s="5">
        <v>1.0187645040012494</v>
      </c>
      <c r="M49" s="5">
        <v>0.99045047945857201</v>
      </c>
      <c r="N49" s="5">
        <v>0.90483956757734785</v>
      </c>
    </row>
    <row r="50" spans="1:14" x14ac:dyDescent="0.25">
      <c r="A50" s="3" t="s">
        <v>104</v>
      </c>
      <c r="B50" s="4" t="s">
        <v>105</v>
      </c>
      <c r="C50" s="5">
        <v>1.1125765273499726</v>
      </c>
      <c r="D50" s="5">
        <v>1.0752191312578561</v>
      </c>
      <c r="E50" s="5">
        <v>1.0802866944188365</v>
      </c>
      <c r="F50" s="5">
        <v>1.0722647873178193</v>
      </c>
      <c r="G50" s="5">
        <v>1.0181263670922833</v>
      </c>
      <c r="H50" s="5">
        <v>1.11232001356526</v>
      </c>
      <c r="I50" s="5">
        <v>0.96543724717239476</v>
      </c>
      <c r="J50" s="5">
        <v>0.91436491787550411</v>
      </c>
      <c r="K50" s="5">
        <v>1.0241421878549644</v>
      </c>
      <c r="L50" s="5">
        <v>0.99911885353584018</v>
      </c>
      <c r="M50" s="5">
        <v>0.96311451944208104</v>
      </c>
      <c r="N50" s="5">
        <v>0.88616793432341212</v>
      </c>
    </row>
    <row r="51" spans="1:14" x14ac:dyDescent="0.25">
      <c r="A51" s="3" t="s">
        <v>106</v>
      </c>
      <c r="B51" s="4" t="s">
        <v>107</v>
      </c>
      <c r="C51" s="5">
        <v>1.1047280310329408</v>
      </c>
      <c r="D51" s="5">
        <v>1.1143545721341199</v>
      </c>
      <c r="E51" s="5">
        <v>1.1304155834981502</v>
      </c>
      <c r="F51" s="5">
        <v>1.0780731494231215</v>
      </c>
      <c r="G51" s="5">
        <v>0.94589300267417897</v>
      </c>
      <c r="H51" s="5">
        <v>1.034742057336141</v>
      </c>
      <c r="I51" s="5">
        <v>1.0676025979673704</v>
      </c>
      <c r="J51" s="5">
        <v>0.91679157281017332</v>
      </c>
      <c r="K51" s="5">
        <v>0.9636319750123109</v>
      </c>
      <c r="L51" s="5">
        <v>0.94388833594118515</v>
      </c>
      <c r="M51" s="5">
        <v>0.93662818752967325</v>
      </c>
      <c r="N51" s="5">
        <v>0.94190987275868987</v>
      </c>
    </row>
    <row r="52" spans="1:14" x14ac:dyDescent="0.25">
      <c r="A52" s="3" t="s">
        <v>108</v>
      </c>
      <c r="B52" s="4" t="s">
        <v>109</v>
      </c>
      <c r="C52" s="5">
        <v>1.0892058037820371</v>
      </c>
      <c r="D52" s="5">
        <v>1.0447192564255603</v>
      </c>
      <c r="E52" s="5">
        <v>1.0591946866270956</v>
      </c>
      <c r="F52" s="5">
        <v>1.0252968634419306</v>
      </c>
      <c r="G52" s="5">
        <v>1.0621696305777728</v>
      </c>
      <c r="H52" s="5">
        <v>1.0850181617701704</v>
      </c>
      <c r="I52" s="5">
        <v>1.0267301578269421</v>
      </c>
      <c r="J52" s="5">
        <v>0.91600678797860713</v>
      </c>
      <c r="K52" s="5">
        <v>0.97130652667717021</v>
      </c>
      <c r="L52" s="5">
        <v>0.9265155170555962</v>
      </c>
      <c r="M52" s="5">
        <v>0.94195856236275777</v>
      </c>
      <c r="N52" s="5">
        <v>0.94593071102107962</v>
      </c>
    </row>
    <row r="53" spans="1:14" x14ac:dyDescent="0.25">
      <c r="A53" s="3" t="s">
        <v>110</v>
      </c>
      <c r="B53" s="4" t="s">
        <v>111</v>
      </c>
      <c r="C53" s="5">
        <v>1.0036203445440544</v>
      </c>
      <c r="D53" s="5">
        <v>0.96442644904001906</v>
      </c>
      <c r="E53" s="5">
        <v>1.0135983784570575</v>
      </c>
      <c r="F53" s="5">
        <v>3.5703781342036263</v>
      </c>
      <c r="G53" s="5">
        <v>1.0431442647003226</v>
      </c>
      <c r="H53" s="5">
        <v>1.1149952572610629</v>
      </c>
      <c r="I53" s="5">
        <v>0.9566150294188106</v>
      </c>
      <c r="J53" s="5">
        <v>0.94431219827471091</v>
      </c>
      <c r="K53" s="5">
        <v>0.98837853642933982</v>
      </c>
      <c r="L53" s="5">
        <v>1.017230823281531</v>
      </c>
      <c r="M53" s="5">
        <v>0.98707141508848273</v>
      </c>
      <c r="N53" s="5">
        <v>1.136902488060606</v>
      </c>
    </row>
    <row r="54" spans="1:14" x14ac:dyDescent="0.25">
      <c r="A54" s="3" t="s">
        <v>112</v>
      </c>
      <c r="B54" s="4" t="s">
        <v>113</v>
      </c>
      <c r="C54" s="5">
        <v>0.97190753237961991</v>
      </c>
      <c r="D54" s="5">
        <v>0.94569696258818836</v>
      </c>
      <c r="E54" s="5">
        <v>1.0176768340419435</v>
      </c>
      <c r="F54" s="5">
        <v>1.0501561961159234</v>
      </c>
      <c r="G54" s="5">
        <v>1.0414857157028523</v>
      </c>
      <c r="H54" s="5">
        <v>0.9986947288042678</v>
      </c>
      <c r="I54" s="5">
        <v>0.99156676551622136</v>
      </c>
      <c r="J54" s="5">
        <v>1.0050426515840638</v>
      </c>
      <c r="K54" s="5">
        <v>1.0297252695479808</v>
      </c>
      <c r="L54" s="5">
        <v>1.0764856195398995</v>
      </c>
      <c r="M54" s="5">
        <v>1.0478898719157062</v>
      </c>
      <c r="N54" s="5">
        <v>0.96120115704748821</v>
      </c>
    </row>
    <row r="55" spans="1:14" x14ac:dyDescent="0.25">
      <c r="A55" s="3" t="s">
        <v>114</v>
      </c>
      <c r="B55" s="4" t="s">
        <v>115</v>
      </c>
      <c r="C55" s="5">
        <v>1.0286882477571477</v>
      </c>
      <c r="D55" s="8">
        <v>0.98459119161797559</v>
      </c>
      <c r="E55" s="5">
        <v>0.91542185486422423</v>
      </c>
      <c r="F55" s="5">
        <v>0.91145158389240843</v>
      </c>
      <c r="G55" s="5">
        <v>0.87507577332656106</v>
      </c>
      <c r="H55" s="5">
        <v>0.85363110632387484</v>
      </c>
      <c r="I55" s="5">
        <v>1.1212339141239021</v>
      </c>
      <c r="J55" s="5">
        <v>1.1745158787498511</v>
      </c>
      <c r="K55" s="5">
        <v>1.0123051379024075</v>
      </c>
      <c r="L55" s="5">
        <v>0.99981162046078043</v>
      </c>
      <c r="M55" s="5">
        <v>1.0692978624241016</v>
      </c>
      <c r="N55" s="5">
        <v>1.0569305784892888</v>
      </c>
    </row>
    <row r="56" spans="1:14" x14ac:dyDescent="0.25">
      <c r="A56" s="3" t="s">
        <v>116</v>
      </c>
      <c r="B56" s="4" t="s">
        <v>117</v>
      </c>
      <c r="C56" s="5">
        <v>0.97951855740167981</v>
      </c>
      <c r="D56" s="5">
        <v>1.0111118317227661</v>
      </c>
      <c r="E56" s="5">
        <v>1.0123544379295912</v>
      </c>
      <c r="F56" s="5" t="s">
        <v>118</v>
      </c>
      <c r="G56" s="5" t="s">
        <v>118</v>
      </c>
      <c r="H56" s="5" t="s">
        <v>118</v>
      </c>
      <c r="I56" s="5" t="s">
        <v>118</v>
      </c>
      <c r="J56" s="5" t="s">
        <v>118</v>
      </c>
      <c r="K56" s="5" t="s">
        <v>118</v>
      </c>
      <c r="L56" s="5" t="s">
        <v>118</v>
      </c>
      <c r="M56" s="5" t="s">
        <v>118</v>
      </c>
      <c r="N56" s="5" t="s">
        <v>118</v>
      </c>
    </row>
    <row r="57" spans="1:14" x14ac:dyDescent="0.25">
      <c r="A57" s="3" t="s">
        <v>119</v>
      </c>
      <c r="B57" s="4" t="s">
        <v>120</v>
      </c>
      <c r="C57" s="5">
        <v>0.96509335021245823</v>
      </c>
      <c r="D57" s="5">
        <v>0.95928071858991959</v>
      </c>
      <c r="E57" s="5">
        <v>1.000901487431042</v>
      </c>
      <c r="F57" s="5">
        <v>1.0174639003866965</v>
      </c>
      <c r="G57" s="5">
        <v>0.99352909575573278</v>
      </c>
      <c r="H57" s="5">
        <v>1.1233782909976295</v>
      </c>
      <c r="I57" s="5">
        <v>1.0260231571379164</v>
      </c>
      <c r="J57" s="5">
        <v>0.9894655562622523</v>
      </c>
      <c r="K57" s="5">
        <v>1.0499563113998363</v>
      </c>
      <c r="L57" s="5">
        <v>1.0213586672613491</v>
      </c>
      <c r="M57" s="5">
        <v>1.0144444209617927</v>
      </c>
      <c r="N57" s="5">
        <v>0.93508508265404877</v>
      </c>
    </row>
    <row r="58" spans="1:14" x14ac:dyDescent="0.25">
      <c r="A58" s="3" t="s">
        <v>121</v>
      </c>
      <c r="B58" s="4" t="s">
        <v>122</v>
      </c>
      <c r="C58" s="5">
        <v>1.0674413650498698</v>
      </c>
      <c r="D58" s="5">
        <v>1.0579531703543341</v>
      </c>
      <c r="E58" s="5">
        <v>1.1161246476192279</v>
      </c>
      <c r="F58" s="5">
        <v>1.0513191293450814</v>
      </c>
      <c r="G58" s="5">
        <v>1.0668379111750788</v>
      </c>
      <c r="H58" s="5">
        <v>1.0045069976401393</v>
      </c>
      <c r="I58" s="5">
        <v>0.95135995387592764</v>
      </c>
      <c r="J58" s="5">
        <v>0.94611422189733074</v>
      </c>
      <c r="K58" s="5">
        <v>0.97266827778334353</v>
      </c>
      <c r="L58" s="5">
        <v>1.003389708485396</v>
      </c>
      <c r="M58" s="5">
        <v>0.97004793890824759</v>
      </c>
      <c r="N58" s="5">
        <v>0.95938341511314318</v>
      </c>
    </row>
    <row r="59" spans="1:14" x14ac:dyDescent="0.25">
      <c r="A59" s="3" t="s">
        <v>123</v>
      </c>
      <c r="B59" s="4" t="s">
        <v>124</v>
      </c>
      <c r="C59" s="5">
        <v>1.1231750058348153</v>
      </c>
      <c r="D59" s="5">
        <v>0.97403192308363573</v>
      </c>
      <c r="E59" s="5">
        <v>1.1141077224536065</v>
      </c>
      <c r="F59" s="5">
        <v>1.1002407811406638</v>
      </c>
      <c r="G59" s="5">
        <v>1.0545067208340679</v>
      </c>
      <c r="H59" s="5">
        <v>1.1500301600034686</v>
      </c>
      <c r="I59" s="5">
        <v>0.91252053746076101</v>
      </c>
      <c r="J59" s="5">
        <v>0.82456527992433437</v>
      </c>
      <c r="K59" s="5">
        <v>0.9993576068426453</v>
      </c>
      <c r="L59" s="5">
        <v>0.99632779923637715</v>
      </c>
      <c r="M59" s="5">
        <v>1.0365615861201447</v>
      </c>
      <c r="N59" s="5">
        <v>1.0097936157613197</v>
      </c>
    </row>
    <row r="60" spans="1:14" x14ac:dyDescent="0.25">
      <c r="A60" s="3" t="s">
        <v>125</v>
      </c>
      <c r="B60" s="4" t="s">
        <v>126</v>
      </c>
      <c r="C60" s="5">
        <v>1.0946198149104271</v>
      </c>
      <c r="D60" s="5">
        <v>1.0287692759395084</v>
      </c>
      <c r="E60" s="5">
        <v>0.99472822524106608</v>
      </c>
      <c r="F60" s="5">
        <v>0.89836846217272848</v>
      </c>
      <c r="G60" s="5">
        <v>0.93213122099236434</v>
      </c>
      <c r="H60" s="5">
        <v>0.9808598441497699</v>
      </c>
      <c r="I60" s="5">
        <v>0.9697399997834012</v>
      </c>
      <c r="J60" s="5">
        <v>1.0100224745629416</v>
      </c>
      <c r="K60" s="5">
        <v>1.0324760352304001</v>
      </c>
      <c r="L60" s="5">
        <v>1.0417471790480464</v>
      </c>
      <c r="M60" s="5">
        <v>1.0381437021046467</v>
      </c>
      <c r="N60" s="5">
        <v>1.0363012598391841</v>
      </c>
    </row>
    <row r="61" spans="1:14" x14ac:dyDescent="0.25">
      <c r="A61" s="3" t="s">
        <v>127</v>
      </c>
      <c r="B61" s="4" t="s">
        <v>128</v>
      </c>
      <c r="C61" s="5">
        <v>1.2924220173799719</v>
      </c>
      <c r="D61" s="5">
        <v>0.93935454098434246</v>
      </c>
      <c r="E61" s="5">
        <v>0.90759401605720913</v>
      </c>
      <c r="F61" s="5">
        <v>1.0869146270957795</v>
      </c>
      <c r="G61" s="5">
        <v>1.0340667139815471</v>
      </c>
      <c r="H61" s="5">
        <v>0.97395869309939909</v>
      </c>
      <c r="I61" s="5">
        <v>1.0267070678599113</v>
      </c>
      <c r="J61" s="5">
        <v>0.93523332691443606</v>
      </c>
      <c r="K61" s="5">
        <v>0.97174362508614742</v>
      </c>
      <c r="L61" s="5">
        <v>0.90795787374587156</v>
      </c>
      <c r="M61" s="5">
        <v>0.99762974493225309</v>
      </c>
      <c r="N61" s="5">
        <v>1.0554911619820342</v>
      </c>
    </row>
    <row r="62" spans="1:14" x14ac:dyDescent="0.25">
      <c r="A62" s="3" t="s">
        <v>129</v>
      </c>
      <c r="B62" s="4" t="s">
        <v>130</v>
      </c>
      <c r="C62" s="5">
        <v>1.1627532507300888</v>
      </c>
      <c r="D62" s="5">
        <v>1.0227173040676782</v>
      </c>
      <c r="E62" s="5">
        <v>1.033297283212568</v>
      </c>
      <c r="F62" s="5">
        <v>0.94119563004848317</v>
      </c>
      <c r="G62" s="5">
        <v>0.98364156991952456</v>
      </c>
      <c r="H62" s="5">
        <v>0.93439456679779964</v>
      </c>
      <c r="I62" s="5">
        <v>0.91848360703142717</v>
      </c>
      <c r="J62" s="5">
        <v>0.94772017745008375</v>
      </c>
      <c r="K62" s="5">
        <v>1.1547669639349594</v>
      </c>
      <c r="L62" s="5">
        <v>0.99012233090397062</v>
      </c>
      <c r="M62" s="5">
        <v>1.0441742505648877</v>
      </c>
      <c r="N62" s="5">
        <v>1.0523396198664479</v>
      </c>
    </row>
    <row r="63" spans="1:14" x14ac:dyDescent="0.25">
      <c r="A63" s="3" t="s">
        <v>131</v>
      </c>
      <c r="B63" s="4" t="s">
        <v>132</v>
      </c>
      <c r="C63" s="5">
        <v>1.0892482123430243</v>
      </c>
      <c r="D63" s="5">
        <v>1.0315269025511105</v>
      </c>
      <c r="E63" s="5">
        <v>1.0913171563664277</v>
      </c>
      <c r="F63" s="5">
        <v>1.0979217436472251</v>
      </c>
      <c r="G63" s="5">
        <v>1.1038563744587442</v>
      </c>
      <c r="H63" s="5">
        <v>0.98747931604914874</v>
      </c>
      <c r="I63" s="5">
        <v>1.0490610225314099</v>
      </c>
      <c r="J63" s="5">
        <v>0.923008410067925</v>
      </c>
      <c r="K63" s="5">
        <v>0.98830009922626061</v>
      </c>
      <c r="L63" s="5">
        <v>0.97969497854189946</v>
      </c>
      <c r="M63" s="5">
        <v>0.95123782330220708</v>
      </c>
      <c r="N63" s="5">
        <v>0.89887112002837477</v>
      </c>
    </row>
    <row r="64" spans="1:14" x14ac:dyDescent="0.25">
      <c r="A64" s="3" t="s">
        <v>133</v>
      </c>
      <c r="B64" s="4" t="s">
        <v>134</v>
      </c>
      <c r="C64" s="5">
        <v>1.0331543858578838</v>
      </c>
      <c r="D64" s="5">
        <v>1.0022576545106703</v>
      </c>
      <c r="E64" s="5">
        <v>1.0482265564936857</v>
      </c>
      <c r="F64" s="5">
        <v>1.1970092565317967</v>
      </c>
      <c r="G64" s="5">
        <v>1.0871230924829418</v>
      </c>
      <c r="H64" s="5">
        <v>1.0859062553358529</v>
      </c>
      <c r="I64" s="5">
        <v>1.026909721477042</v>
      </c>
      <c r="J64" s="5">
        <v>0.96710592615175472</v>
      </c>
      <c r="K64" s="5">
        <v>0.96967433767071554</v>
      </c>
      <c r="L64" s="5">
        <v>0.99654975814626234</v>
      </c>
      <c r="M64" s="5">
        <v>0.95932220225008624</v>
      </c>
      <c r="N64" s="5">
        <v>0.91359916853006573</v>
      </c>
    </row>
    <row r="65" spans="1:14" x14ac:dyDescent="0.25">
      <c r="A65" s="3" t="s">
        <v>135</v>
      </c>
      <c r="B65" s="4" t="s">
        <v>136</v>
      </c>
      <c r="C65" s="5">
        <v>0.98456904642357423</v>
      </c>
      <c r="D65" s="5">
        <v>1.00058858027486</v>
      </c>
      <c r="E65" s="5">
        <v>1.0443722557355066</v>
      </c>
      <c r="F65" s="5">
        <v>1.0536216056721954</v>
      </c>
      <c r="G65" s="5">
        <v>1.046077569733147</v>
      </c>
      <c r="H65" s="5">
        <v>1.026596476476197</v>
      </c>
      <c r="I65" s="5">
        <v>1.01213200050209</v>
      </c>
      <c r="J65" s="5">
        <v>1.0113699298908359</v>
      </c>
      <c r="K65" s="5">
        <v>1.0307764600834424</v>
      </c>
      <c r="L65" s="5">
        <v>0.984973770883669</v>
      </c>
      <c r="M65" s="5">
        <v>0.97531477781533271</v>
      </c>
      <c r="N65" s="5">
        <v>0.91183069116457016</v>
      </c>
    </row>
    <row r="66" spans="1:14" x14ac:dyDescent="0.25">
      <c r="A66" s="3" t="s">
        <v>137</v>
      </c>
      <c r="B66" s="4" t="s">
        <v>138</v>
      </c>
      <c r="C66" s="5">
        <v>1.0625806690958466</v>
      </c>
      <c r="D66" s="5">
        <v>0.97072153189340371</v>
      </c>
      <c r="E66" s="5">
        <v>1.0365385052143994</v>
      </c>
      <c r="F66" s="5">
        <v>1.0340675573581406</v>
      </c>
      <c r="G66" s="5">
        <v>1.0391844949431341</v>
      </c>
      <c r="H66" s="5">
        <v>1.2793814557668011</v>
      </c>
      <c r="I66" s="5">
        <v>1.0266146572958383</v>
      </c>
      <c r="J66" s="5">
        <v>0.89458063232367058</v>
      </c>
      <c r="K66" s="5">
        <v>1.453616013905215</v>
      </c>
      <c r="L66" s="5">
        <v>0.9801641985358811</v>
      </c>
      <c r="M66" s="5">
        <v>0.94517765511836449</v>
      </c>
      <c r="N66" s="5">
        <v>0.90525904329347751</v>
      </c>
    </row>
    <row r="67" spans="1:14" x14ac:dyDescent="0.25">
      <c r="A67" s="3" t="s">
        <v>139</v>
      </c>
      <c r="B67" s="4" t="s">
        <v>140</v>
      </c>
      <c r="C67" s="5" t="s">
        <v>118</v>
      </c>
      <c r="D67" s="5" t="s">
        <v>118</v>
      </c>
      <c r="E67" s="5" t="s">
        <v>118</v>
      </c>
      <c r="F67" s="5" t="s">
        <v>118</v>
      </c>
      <c r="G67" s="5" t="s">
        <v>118</v>
      </c>
      <c r="H67" s="5" t="s">
        <v>118</v>
      </c>
      <c r="I67" s="5" t="s">
        <v>118</v>
      </c>
      <c r="J67" s="5" t="s">
        <v>118</v>
      </c>
      <c r="K67" s="5" t="s">
        <v>118</v>
      </c>
      <c r="L67" s="5" t="s">
        <v>118</v>
      </c>
      <c r="M67" s="5" t="s">
        <v>118</v>
      </c>
      <c r="N67" s="5" t="s">
        <v>118</v>
      </c>
    </row>
    <row r="68" spans="1:14" x14ac:dyDescent="0.25">
      <c r="A68" s="3" t="s">
        <v>141</v>
      </c>
      <c r="B68" s="4" t="s">
        <v>142</v>
      </c>
      <c r="C68" s="5">
        <v>1.1464004868841446</v>
      </c>
      <c r="D68" s="5">
        <v>1.0170588872189972</v>
      </c>
      <c r="E68" s="5">
        <v>1.0195655800579593</v>
      </c>
      <c r="F68" s="5">
        <v>0.93815144131693251</v>
      </c>
      <c r="G68" s="5">
        <v>0.98049916717582308</v>
      </c>
      <c r="H68" s="5">
        <v>0.95067903122175113</v>
      </c>
      <c r="I68" s="5">
        <v>0.98170000372004984</v>
      </c>
      <c r="J68" s="5">
        <v>0.97589703058048038</v>
      </c>
      <c r="K68" s="5">
        <v>1.0361174970883309</v>
      </c>
      <c r="L68" s="5">
        <v>1.0110566290271874</v>
      </c>
      <c r="M68" s="5">
        <v>1.0633735812004055</v>
      </c>
      <c r="N68" s="5">
        <v>1.0201747560503254</v>
      </c>
    </row>
    <row r="69" spans="1:14" x14ac:dyDescent="0.25">
      <c r="A69" s="3" t="s">
        <v>143</v>
      </c>
      <c r="B69" s="4" t="s">
        <v>144</v>
      </c>
      <c r="C69" s="5">
        <v>0.67928568200032013</v>
      </c>
      <c r="D69" s="5">
        <v>0.79391996017338673</v>
      </c>
      <c r="E69" s="5">
        <v>1.1117164801087949</v>
      </c>
      <c r="F69" s="5">
        <v>1.3367679577418752</v>
      </c>
      <c r="G69" s="5">
        <v>1.2488605334693454</v>
      </c>
      <c r="H69" s="5">
        <v>1.1059664435626935</v>
      </c>
      <c r="I69" s="5">
        <v>1.1962935750401362</v>
      </c>
      <c r="J69" s="5">
        <v>1.2250462257228452</v>
      </c>
      <c r="K69" s="5">
        <v>1.254409516876583</v>
      </c>
      <c r="L69" s="5">
        <v>1.0693269709400908</v>
      </c>
      <c r="M69" s="5">
        <v>1.0055847691251254</v>
      </c>
      <c r="N69" s="5">
        <v>0.72928297168777279</v>
      </c>
    </row>
    <row r="70" spans="1:14" x14ac:dyDescent="0.25">
      <c r="A70" s="3" t="s">
        <v>145</v>
      </c>
      <c r="B70" s="4" t="s">
        <v>146</v>
      </c>
      <c r="C70" s="5">
        <v>1.0284487308970518</v>
      </c>
      <c r="D70" s="5">
        <v>0.9948370604317216</v>
      </c>
      <c r="E70" s="5">
        <v>1.0085048278597717</v>
      </c>
      <c r="F70" s="5">
        <v>1.0279267195027368</v>
      </c>
      <c r="G70" s="5">
        <v>1.0325518211293223</v>
      </c>
      <c r="H70" s="5">
        <v>1.0914742613584922</v>
      </c>
      <c r="I70" s="5">
        <v>1.3783359929233514</v>
      </c>
      <c r="J70" s="5">
        <v>0.98148967031441481</v>
      </c>
      <c r="K70" s="5">
        <v>0.92863118867771755</v>
      </c>
      <c r="L70" s="5">
        <v>1.0057554685689714</v>
      </c>
      <c r="M70" s="5">
        <v>1.0043339724313025</v>
      </c>
      <c r="N70" s="5">
        <v>0.87817043420436636</v>
      </c>
    </row>
    <row r="71" spans="1:14" x14ac:dyDescent="0.25">
      <c r="A71" s="3" t="s">
        <v>147</v>
      </c>
      <c r="B71" s="4" t="s">
        <v>148</v>
      </c>
      <c r="C71" s="5">
        <v>0.93196387377060208</v>
      </c>
      <c r="D71" s="5">
        <v>1.0047433441324691</v>
      </c>
      <c r="E71" s="5">
        <v>1.1101316111586066</v>
      </c>
      <c r="F71" s="5">
        <v>1.079955817300698</v>
      </c>
      <c r="G71" s="5">
        <v>1.0303312144507877</v>
      </c>
      <c r="H71" s="5">
        <v>0.96254148342637691</v>
      </c>
      <c r="I71" s="5">
        <v>0.95471794649465225</v>
      </c>
      <c r="J71" s="5">
        <v>0.95882632443408478</v>
      </c>
      <c r="K71" s="5">
        <v>0.93405390196752924</v>
      </c>
      <c r="L71" s="5">
        <v>0.90390302047870086</v>
      </c>
      <c r="M71" s="5">
        <v>0.92483967071747475</v>
      </c>
      <c r="N71" s="5">
        <v>0.84827605639778514</v>
      </c>
    </row>
    <row r="72" spans="1:14" x14ac:dyDescent="0.25">
      <c r="A72" s="3" t="s">
        <v>149</v>
      </c>
      <c r="B72" s="4" t="s">
        <v>150</v>
      </c>
      <c r="C72" s="5">
        <v>1.5476496376999791</v>
      </c>
      <c r="D72" s="5">
        <v>1.2976536621171229</v>
      </c>
      <c r="E72" s="5">
        <v>1.6132306527571951</v>
      </c>
      <c r="F72" s="5">
        <v>1.4420943559603874</v>
      </c>
      <c r="G72" s="5">
        <v>1.1766294944836408</v>
      </c>
      <c r="H72" s="5">
        <v>1.0267301210799646</v>
      </c>
      <c r="I72" s="5">
        <v>0.96650607122054522</v>
      </c>
      <c r="J72" s="5">
        <v>0.99811086955885653</v>
      </c>
      <c r="K72" s="5">
        <v>1.022115697551875</v>
      </c>
      <c r="L72" s="5">
        <v>0.85790817054142321</v>
      </c>
      <c r="M72" s="5">
        <v>0.93119878089283536</v>
      </c>
      <c r="N72" s="5">
        <v>0.98405947289231821</v>
      </c>
    </row>
    <row r="73" spans="1:14" x14ac:dyDescent="0.25">
      <c r="A73" s="3" t="s">
        <v>151</v>
      </c>
      <c r="B73" s="4" t="s">
        <v>152</v>
      </c>
      <c r="C73" s="5">
        <v>0.99180868004742828</v>
      </c>
      <c r="D73" s="5">
        <v>0.95793793530121552</v>
      </c>
      <c r="E73" s="5">
        <v>1.0492055498918229</v>
      </c>
      <c r="F73" s="5">
        <v>1.1099132632890394</v>
      </c>
      <c r="G73" s="5">
        <v>1.1363200931674518</v>
      </c>
      <c r="H73" s="5">
        <v>0.98219720458614779</v>
      </c>
      <c r="I73" s="5">
        <v>1.0961051382492841</v>
      </c>
      <c r="J73" s="5">
        <v>1.0413222106997329</v>
      </c>
      <c r="K73" s="5">
        <v>1.076587171639112</v>
      </c>
      <c r="L73" s="5">
        <v>1.0253229511997159</v>
      </c>
      <c r="M73" s="5">
        <v>1.0354364323741245</v>
      </c>
      <c r="N73" s="5">
        <v>0.97679287893633293</v>
      </c>
    </row>
    <row r="74" spans="1:14" x14ac:dyDescent="0.25">
      <c r="A74" s="3" t="s">
        <v>153</v>
      </c>
      <c r="B74" s="4" t="s">
        <v>154</v>
      </c>
      <c r="C74" s="5">
        <v>0.93584822322865668</v>
      </c>
      <c r="D74" s="5">
        <v>0.93830065656712025</v>
      </c>
      <c r="E74" s="5">
        <v>0.98909707970141092</v>
      </c>
      <c r="F74" s="5">
        <v>1.0935448180245566</v>
      </c>
      <c r="G74" s="5">
        <v>1.0981041293796205</v>
      </c>
      <c r="H74" s="5">
        <v>1.4540167329667197</v>
      </c>
      <c r="I74" s="5">
        <v>1.0452591691500719</v>
      </c>
      <c r="J74" s="5">
        <v>1.0081729297183373</v>
      </c>
      <c r="K74" s="5">
        <v>1.0620213977660138</v>
      </c>
      <c r="L74" s="5">
        <v>1.0206664212209862</v>
      </c>
      <c r="M74" s="5">
        <v>0.99823133892529614</v>
      </c>
      <c r="N74" s="5">
        <v>0.90676441331272195</v>
      </c>
    </row>
    <row r="75" spans="1:14" x14ac:dyDescent="0.25">
      <c r="A75" s="3" t="s">
        <v>155</v>
      </c>
      <c r="B75" s="4" t="s">
        <v>156</v>
      </c>
      <c r="C75" s="5">
        <v>0.9659113221864466</v>
      </c>
      <c r="D75" s="5">
        <v>0.94702158847609241</v>
      </c>
      <c r="E75" s="5">
        <v>1.0015039265257519</v>
      </c>
      <c r="F75" s="5">
        <v>1.0745190757496359</v>
      </c>
      <c r="G75" s="5">
        <v>1.0953655211691089</v>
      </c>
      <c r="H75" s="5">
        <v>1.0123916836511575</v>
      </c>
      <c r="I75" s="5">
        <v>1.0427336056176091</v>
      </c>
      <c r="J75" s="5">
        <v>1.0062095414114078</v>
      </c>
      <c r="K75" s="5">
        <v>6.9459087391647927</v>
      </c>
      <c r="L75" s="5">
        <v>0.99972423997672932</v>
      </c>
      <c r="M75" s="5">
        <v>0.99883747606621454</v>
      </c>
      <c r="N75" s="5">
        <v>0.90623346408379946</v>
      </c>
    </row>
    <row r="76" spans="1:14" x14ac:dyDescent="0.25">
      <c r="A76" s="3" t="s">
        <v>157</v>
      </c>
      <c r="B76" s="4" t="s">
        <v>158</v>
      </c>
      <c r="C76" s="5">
        <v>1.0286958343295329</v>
      </c>
      <c r="D76" s="5">
        <v>0.99158919441593807</v>
      </c>
      <c r="E76" s="5">
        <v>1.0313761878543259</v>
      </c>
      <c r="F76" s="5">
        <v>1.0285336287600639</v>
      </c>
      <c r="G76" s="5">
        <v>1.0813136643109078</v>
      </c>
      <c r="H76" s="5">
        <v>1.0206341237678398</v>
      </c>
      <c r="I76" s="5">
        <v>1.0485970439607999</v>
      </c>
      <c r="J76" s="5">
        <v>0.99316804208356602</v>
      </c>
      <c r="K76" s="5">
        <v>1.0409467462772906</v>
      </c>
      <c r="L76" s="5">
        <v>1.0057643205692761</v>
      </c>
      <c r="M76" s="5">
        <v>0.99685274824331704</v>
      </c>
      <c r="N76" s="5">
        <v>0.89281777787051886</v>
      </c>
    </row>
    <row r="77" spans="1:14" x14ac:dyDescent="0.25">
      <c r="A77" s="3" t="s">
        <v>159</v>
      </c>
      <c r="B77" s="4" t="s">
        <v>160</v>
      </c>
      <c r="C77" s="5">
        <v>0.95159803547503863</v>
      </c>
      <c r="D77" s="5">
        <v>0.87184408723708762</v>
      </c>
      <c r="E77" s="5">
        <v>0.96170965588551982</v>
      </c>
      <c r="F77" s="5">
        <v>0.97769972316600862</v>
      </c>
      <c r="G77" s="5">
        <v>1.1364485887687359</v>
      </c>
      <c r="H77" s="5">
        <v>0.95904734633955968</v>
      </c>
      <c r="I77" s="5">
        <v>0.98859377667602288</v>
      </c>
      <c r="J77" s="5">
        <v>1.0464158615829928</v>
      </c>
      <c r="K77" s="5">
        <v>1.01234281236693</v>
      </c>
      <c r="L77" s="5">
        <v>1.0850880850786058</v>
      </c>
      <c r="M77" s="5">
        <v>1.1960383202838951</v>
      </c>
      <c r="N77" s="5">
        <v>1.7549504060164764</v>
      </c>
    </row>
    <row r="78" spans="1:14" s="7" customFormat="1" x14ac:dyDescent="0.25">
      <c r="A78" s="6" t="s">
        <v>227</v>
      </c>
    </row>
    <row r="79" spans="1:14" s="7" customFormat="1" x14ac:dyDescent="0.25">
      <c r="A79" s="6" t="s">
        <v>162</v>
      </c>
    </row>
  </sheetData>
  <mergeCells count="3">
    <mergeCell ref="A1:N1"/>
    <mergeCell ref="A2:A3"/>
    <mergeCell ref="B2:B3"/>
  </mergeCells>
  <pageMargins left="0.75" right="0.75" top="1" bottom="1" header="0" footer="0"/>
  <pageSetup scale="75" orientation="portrait" r:id="rId1"/>
  <headerFooter alignWithMargins="0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CONTEO</vt:lpstr>
      <vt:lpstr>IMDA</vt:lpstr>
      <vt:lpstr>TASA CREC.</vt:lpstr>
      <vt:lpstr>FC LIG</vt:lpstr>
      <vt:lpstr>FC 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FABRICIO</cp:lastModifiedBy>
  <dcterms:created xsi:type="dcterms:W3CDTF">2016-05-12T17:05:03Z</dcterms:created>
  <dcterms:modified xsi:type="dcterms:W3CDTF">2018-11-18T10:39:44Z</dcterms:modified>
</cp:coreProperties>
</file>